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7907"/>
  <workbookPr autoCompressPictures="0"/>
  <mc:AlternateContent xmlns:mc="http://schemas.openxmlformats.org/markup-compatibility/2006">
    <mc:Choice Requires="x15">
      <x15ac:absPath xmlns:x15ac="http://schemas.microsoft.com/office/spreadsheetml/2010/11/ac" url="/Users/lhail/Dropbox/Scandal_Regulation/01 Countries - quality assurance/02 Countries - done/France/"/>
    </mc:Choice>
  </mc:AlternateContent>
  <bookViews>
    <workbookView xWindow="800" yWindow="460" windowWidth="39640" windowHeight="28240"/>
  </bookViews>
  <sheets>
    <sheet name="France" sheetId="48" r:id="rId1"/>
  </sheets>
  <definedNames>
    <definedName name="_xlnm._FilterDatabase" localSheetId="0" hidden="1">France!$A$1:$R$218</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H218" i="48" l="1"/>
  <c r="D218" i="48"/>
  <c r="C218" i="48"/>
  <c r="N218" i="48"/>
  <c r="L28" i="48"/>
  <c r="L29" i="48"/>
  <c r="L30" i="48"/>
  <c r="L31" i="48"/>
  <c r="L32" i="48"/>
  <c r="L33" i="48"/>
  <c r="L34" i="48"/>
  <c r="L35" i="48"/>
  <c r="L36" i="48"/>
  <c r="L37" i="48"/>
  <c r="L38" i="48"/>
  <c r="L39" i="48"/>
  <c r="L40" i="48"/>
  <c r="L41" i="48"/>
  <c r="L42" i="48"/>
  <c r="L43" i="48"/>
  <c r="L44" i="48"/>
  <c r="L45" i="48"/>
  <c r="L46" i="48"/>
  <c r="L47" i="48"/>
  <c r="L48" i="48"/>
  <c r="L49" i="48"/>
  <c r="L50" i="48"/>
  <c r="L51" i="48"/>
  <c r="L52" i="48"/>
  <c r="L53" i="48"/>
  <c r="L54" i="48"/>
  <c r="L55" i="48"/>
  <c r="L56" i="48"/>
  <c r="L57" i="48"/>
  <c r="L58" i="48"/>
  <c r="L59" i="48"/>
  <c r="L60" i="48"/>
  <c r="L61" i="48"/>
  <c r="L62" i="48"/>
  <c r="L63" i="48"/>
  <c r="L64" i="48"/>
  <c r="L65" i="48"/>
  <c r="L66" i="48"/>
  <c r="L67" i="48"/>
  <c r="L68" i="48"/>
  <c r="L69" i="48"/>
  <c r="L70" i="48"/>
  <c r="L71" i="48"/>
  <c r="L72" i="48"/>
  <c r="L73" i="48"/>
  <c r="L74" i="48"/>
  <c r="L75" i="48"/>
  <c r="L76" i="48"/>
  <c r="L77" i="48"/>
  <c r="L78" i="48"/>
  <c r="L79" i="48"/>
  <c r="L80" i="48"/>
  <c r="L81" i="48"/>
  <c r="L82" i="48"/>
  <c r="L83" i="48"/>
  <c r="L84" i="48"/>
  <c r="L85" i="48"/>
  <c r="L86" i="48"/>
  <c r="L87" i="48"/>
  <c r="L88" i="48"/>
  <c r="L89" i="48"/>
  <c r="L90" i="48"/>
  <c r="L91" i="48"/>
  <c r="L92" i="48"/>
  <c r="L93" i="48"/>
  <c r="L94" i="48"/>
  <c r="L95" i="48"/>
  <c r="L96" i="48"/>
  <c r="L97" i="48"/>
  <c r="L98" i="48"/>
  <c r="L99" i="48"/>
  <c r="L100" i="48"/>
  <c r="L101" i="48"/>
  <c r="L102" i="48"/>
  <c r="L103" i="48"/>
  <c r="L104" i="48"/>
  <c r="L105" i="48"/>
  <c r="L106" i="48"/>
  <c r="L107" i="48"/>
  <c r="L108" i="48"/>
  <c r="L109" i="48"/>
  <c r="L110" i="48"/>
  <c r="L111" i="48"/>
  <c r="L112" i="48"/>
  <c r="L113" i="48"/>
  <c r="L114" i="48"/>
  <c r="L115" i="48"/>
  <c r="L116" i="48"/>
  <c r="L117" i="48"/>
  <c r="L118" i="48"/>
  <c r="L119" i="48"/>
  <c r="L120" i="48"/>
  <c r="L121" i="48"/>
  <c r="L122" i="48"/>
  <c r="L123" i="48"/>
  <c r="L124" i="48"/>
  <c r="L125" i="48"/>
  <c r="L126" i="48"/>
  <c r="L127" i="48"/>
  <c r="L128" i="48"/>
  <c r="L129" i="48"/>
  <c r="L130" i="48"/>
  <c r="L131" i="48"/>
  <c r="L132" i="48"/>
  <c r="L133" i="48"/>
  <c r="L134" i="48"/>
  <c r="L135" i="48"/>
  <c r="L136" i="48"/>
  <c r="L137" i="48"/>
  <c r="L138" i="48"/>
  <c r="L139" i="48"/>
  <c r="L140" i="48"/>
  <c r="L141" i="48"/>
  <c r="L148" i="48"/>
  <c r="L149" i="48"/>
  <c r="L150" i="48"/>
  <c r="L151" i="48"/>
  <c r="L152" i="48"/>
  <c r="L153" i="48"/>
  <c r="L154" i="48"/>
  <c r="L155" i="48"/>
  <c r="L156" i="48"/>
  <c r="L157" i="48"/>
  <c r="L158" i="48"/>
  <c r="L159" i="48"/>
  <c r="L160" i="48"/>
  <c r="L161" i="48"/>
  <c r="L162" i="48"/>
  <c r="L163" i="48"/>
  <c r="L164" i="48"/>
  <c r="L165" i="48"/>
  <c r="L166" i="48"/>
  <c r="L167" i="48"/>
  <c r="L168" i="48"/>
  <c r="L169" i="48"/>
  <c r="L170" i="48"/>
  <c r="L171" i="48"/>
  <c r="L172" i="48"/>
  <c r="L173" i="48"/>
  <c r="L174" i="48"/>
  <c r="L175" i="48"/>
  <c r="L176" i="48"/>
  <c r="L177" i="48"/>
  <c r="L178" i="48"/>
  <c r="L179" i="48"/>
  <c r="L180" i="48"/>
  <c r="L181" i="48"/>
  <c r="L182" i="48"/>
  <c r="L183" i="48"/>
  <c r="L184" i="48"/>
  <c r="L185" i="48"/>
  <c r="L186" i="48"/>
  <c r="L187" i="48"/>
  <c r="L188" i="48"/>
  <c r="L189" i="48"/>
  <c r="L190" i="48"/>
  <c r="L191" i="48"/>
  <c r="L192" i="48"/>
  <c r="L193" i="48"/>
  <c r="L194" i="48"/>
  <c r="L195" i="48"/>
  <c r="L196" i="48"/>
  <c r="L197" i="48"/>
  <c r="L198" i="48"/>
  <c r="L199" i="48"/>
  <c r="L200" i="48"/>
  <c r="L201" i="48"/>
  <c r="L202" i="48"/>
  <c r="L203" i="48"/>
  <c r="L204" i="48"/>
  <c r="L205" i="48"/>
  <c r="L206" i="48"/>
  <c r="L207" i="48"/>
  <c r="L208" i="48"/>
  <c r="L209" i="48"/>
  <c r="L210" i="48"/>
  <c r="L211" i="48"/>
  <c r="L212" i="48"/>
  <c r="L213" i="48"/>
  <c r="L214" i="48"/>
  <c r="L215" i="48"/>
  <c r="L216" i="48"/>
  <c r="L217" i="48"/>
  <c r="G218" i="48"/>
  <c r="E28" i="48"/>
  <c r="E29" i="48"/>
  <c r="E30" i="48"/>
  <c r="E31" i="48"/>
  <c r="E32" i="48"/>
  <c r="E33" i="48"/>
  <c r="E34" i="48"/>
  <c r="E35" i="48"/>
  <c r="E36" i="48"/>
  <c r="E37" i="48"/>
  <c r="E38" i="48"/>
  <c r="E39" i="48"/>
  <c r="E40" i="48"/>
  <c r="E41" i="48"/>
  <c r="E42" i="48"/>
  <c r="E43" i="48"/>
  <c r="E44" i="48"/>
  <c r="E45" i="48"/>
  <c r="E46" i="48"/>
  <c r="E47" i="48"/>
  <c r="E48" i="48"/>
  <c r="E49" i="48"/>
  <c r="E50" i="48"/>
  <c r="E51" i="48"/>
  <c r="E52" i="48"/>
  <c r="E53" i="48"/>
  <c r="E54" i="48"/>
  <c r="E55" i="48"/>
  <c r="E56" i="48"/>
  <c r="E57" i="48"/>
  <c r="E58" i="48"/>
  <c r="E59" i="48"/>
  <c r="E60" i="48"/>
  <c r="E61" i="48"/>
  <c r="E62" i="48"/>
  <c r="E63" i="48"/>
  <c r="E64" i="48"/>
  <c r="E65" i="48"/>
  <c r="E66" i="48"/>
  <c r="E67" i="48"/>
  <c r="E68" i="48"/>
  <c r="E69" i="48"/>
  <c r="E70" i="48"/>
  <c r="E71" i="48"/>
  <c r="E72" i="48"/>
  <c r="E73" i="48"/>
  <c r="E74" i="48"/>
  <c r="E75" i="48"/>
  <c r="E76" i="48"/>
  <c r="E77" i="48"/>
  <c r="E78" i="48"/>
  <c r="E79" i="48"/>
  <c r="E80" i="48"/>
  <c r="E81" i="48"/>
  <c r="E82" i="48"/>
  <c r="E83" i="48"/>
  <c r="E84" i="48"/>
  <c r="E85" i="48"/>
  <c r="E86" i="48"/>
  <c r="E87" i="48"/>
  <c r="E88" i="48"/>
  <c r="E89" i="48"/>
  <c r="E90" i="48"/>
  <c r="E91" i="48"/>
  <c r="E92" i="48"/>
  <c r="E93" i="48"/>
  <c r="E94" i="48"/>
  <c r="E95" i="48"/>
  <c r="E96" i="48"/>
  <c r="E97" i="48"/>
  <c r="E98" i="48"/>
  <c r="E99" i="48"/>
  <c r="E100" i="48"/>
  <c r="E101" i="48"/>
  <c r="E102" i="48"/>
  <c r="E103" i="48"/>
  <c r="E104" i="48"/>
  <c r="E105" i="48"/>
  <c r="E106" i="48"/>
  <c r="E107" i="48"/>
  <c r="E108" i="48"/>
  <c r="E109" i="48"/>
  <c r="E110" i="48"/>
  <c r="E111" i="48"/>
  <c r="E112" i="48"/>
  <c r="E113" i="48"/>
  <c r="E114" i="48"/>
  <c r="E115" i="48"/>
  <c r="E116" i="48"/>
  <c r="E117" i="48"/>
  <c r="E118" i="48"/>
  <c r="E119" i="48"/>
  <c r="E120" i="48"/>
  <c r="E121" i="48"/>
  <c r="E122" i="48"/>
  <c r="E123" i="48"/>
  <c r="E124" i="48"/>
  <c r="E125" i="48"/>
  <c r="E126" i="48"/>
  <c r="E127" i="48"/>
  <c r="E128" i="48"/>
  <c r="E129" i="48"/>
  <c r="E130" i="48"/>
  <c r="E131" i="48"/>
  <c r="E132" i="48"/>
  <c r="E133" i="48"/>
  <c r="E134" i="48"/>
  <c r="E135" i="48"/>
  <c r="E136" i="48"/>
  <c r="E137" i="48"/>
  <c r="E138" i="48"/>
  <c r="E139" i="48"/>
  <c r="E140" i="48"/>
  <c r="E141" i="48"/>
  <c r="E148" i="48"/>
  <c r="E149" i="48"/>
  <c r="E150" i="48"/>
  <c r="E151" i="48"/>
  <c r="E152" i="48"/>
  <c r="E153" i="48"/>
  <c r="E154" i="48"/>
  <c r="E155" i="48"/>
  <c r="E156" i="48"/>
  <c r="E157" i="48"/>
  <c r="E158" i="48"/>
  <c r="E159" i="48"/>
  <c r="E160" i="48"/>
  <c r="E161" i="48"/>
  <c r="E162" i="48"/>
  <c r="E163" i="48"/>
  <c r="E164" i="48"/>
  <c r="E165" i="48"/>
  <c r="E166" i="48"/>
  <c r="E167" i="48"/>
  <c r="E168" i="48"/>
  <c r="E169" i="48"/>
  <c r="E170" i="48"/>
  <c r="E171" i="48"/>
  <c r="E172" i="48"/>
  <c r="E173" i="48"/>
  <c r="E174" i="48"/>
  <c r="E175" i="48"/>
  <c r="E176" i="48"/>
  <c r="E177" i="48"/>
  <c r="E178" i="48"/>
  <c r="E179" i="48"/>
  <c r="E180" i="48"/>
  <c r="E181" i="48"/>
  <c r="E182" i="48"/>
  <c r="E183" i="48"/>
  <c r="E184" i="48"/>
  <c r="E185" i="48"/>
  <c r="E186" i="48"/>
  <c r="E187" i="48"/>
  <c r="E188" i="48"/>
  <c r="E189" i="48"/>
  <c r="E190" i="48"/>
  <c r="E191" i="48"/>
  <c r="E192" i="48"/>
  <c r="E193" i="48"/>
  <c r="E194" i="48"/>
  <c r="E195" i="48"/>
  <c r="E196" i="48"/>
  <c r="E197" i="48"/>
  <c r="E198" i="48"/>
  <c r="E199" i="48"/>
  <c r="E200" i="48"/>
  <c r="E201" i="48"/>
  <c r="E202" i="48"/>
  <c r="E203" i="48"/>
  <c r="E204" i="48"/>
  <c r="E205" i="48"/>
  <c r="E206" i="48"/>
  <c r="E207" i="48"/>
  <c r="E208" i="48"/>
  <c r="E209" i="48"/>
  <c r="E210" i="48"/>
  <c r="E211" i="48"/>
  <c r="E212" i="48"/>
  <c r="E213" i="48"/>
  <c r="E214" i="48"/>
  <c r="E215" i="48"/>
  <c r="E216" i="48"/>
  <c r="E217" i="48"/>
  <c r="E218" i="48"/>
  <c r="O218" i="48"/>
  <c r="M218" i="48"/>
  <c r="F218" i="48"/>
  <c r="L218" i="48"/>
</calcChain>
</file>

<file path=xl/sharedStrings.xml><?xml version="1.0" encoding="utf-8"?>
<sst xmlns="http://schemas.openxmlformats.org/spreadsheetml/2006/main" count="1063" uniqueCount="438">
  <si>
    <t>1) Journal des Finances, September 21, 1934; 2) Financial Times, January 2, 1934, p.5; January 3, 1934, p.7; January 5, 1934, p.5; January 10, 1934, p.5; February 21, 1934, p.5; 3) Financial Times, January 24, 1934, p.7; 4) Financial Times, November 12, 1934, p.7</t>
  </si>
  <si>
    <t>1) Banque Industrielle de Chine (Non)</t>
  </si>
  <si>
    <t>1) S.C.M. du Pacifique (Acct);</t>
  </si>
  <si>
    <t>1) Several directors prosecuted due to alleged false reporting, breach of Companys' Act, and fraud. No details on whether the event triggered material consequences for outsiders;</t>
  </si>
  <si>
    <t>1) The bank's capital was mixed between the Chinese and French government and French investors. The loans granted to Chinese borrowers went sour after a series of riots in China. In 1922 the bank closed and its capital distributed to other banks.</t>
  </si>
  <si>
    <t>1) Le Figaro, April 23, 1922;</t>
  </si>
  <si>
    <t>1) Journal des Finances, February 10, 1922, Jean-Marie Thiveaud, 1997. Crises et scandales financiers en France sous la Troisième République. Révue d'économie financière 41, pp.42-45, https://en.wikipedia.org/wiki/Banque_Industrielle_de_Chine</t>
  </si>
  <si>
    <t>Newspaper scandals
scand_news</t>
  </si>
  <si>
    <t>Newspaper regulations
regl_news</t>
  </si>
  <si>
    <t>1) Vienot I Report (Other)</t>
  </si>
  <si>
    <t>1) CRC Rule 99-02 of April 29, 1999 &amp; CRC Rule 99-07 of November 24, 1999 (Acct); 2) Vienot II Report (Other)</t>
  </si>
  <si>
    <t>1) Le Figaro, May 20, 1903, https://en.wikipedia.org/wiki/Th%C3%A9r%C3%A8se_Humbert, https://books.google.com/books?id=GucZAAAAYAAJ&amp;pg=PA570&amp;lpg=PA570&amp;dq=affaire+humbert+rente+viag%C3%A8re&amp;source=bl&amp;ots=HiPriKQExF&amp;sig=glHjy_2zcdLNoQ_aWYtMFpieOc8&amp;hl=en&amp;sa=X&amp;ved=0ahUKEwjIvYjLlMLPAhVGFR4KHXDVBjkQ6AEILjAD#v=onepage&amp;q=affaire%20humbert%20rente%20viag%C3%A8re&amp;f=false; 2) Journal des Finances, August 31, 1901; 3) Le Figaro, September 13, 1901; 4) Financial Times, May 8, 1901, Gil Blas, 1901</t>
  </si>
  <si>
    <t>1) The company went bankrupt due to false accounting and fraud towards its clients. One of its founders, T. Humbert, claimed to have inherited a large sum of money from a wealthy American, which served as the company's fictitious capital. The litigation ended in 1903. 2) The company claimed reductions in price from its suppliers. The latter protested and the final judgement has been let to the legal courts. The company disappears in 1902 but it remains unclear to what extent this event caused it; 3) The banker disappears without notice and an investigation is open over his accounting books seized by the authorities. The disappeareance likely to be related to an important financial fraud; 4) Several individuals among which bankers and members of the company's syndicate are arrested and accused of hyping the company's share to sell it and dupe uninformed investors. The company issued fraudulent accounting reports and optimistic memos in the press on the company's prospect concerning transportation and cheap labor force. Shareholders claim a fraud of nearly FF 600.000.</t>
  </si>
  <si>
    <t>1) The two brothers are prosecuted for bankruptcy and false accounting for several FF mio.; Other events: Several syndicates placed the company's shares in the market at different times between 1885 and 1892, cashing in a profit of FF 2.5 mio. The affair involved several politicians that benefited from the speculation.</t>
  </si>
  <si>
    <t>1) La France Mutualiste (Acct); 2) Banque Francaise d'Afrique (Non)</t>
  </si>
  <si>
    <t>1) The insurance and social welfare committee finds former manager of the company M. Roussel, and several insiders, guilty for accounting scams in presenting false balance sheets of the company between 1925 and 1931; 2) M. Marsal, director of two banks, was sentenced to prison for breach of trust after transferring liquid assets to help the recovery of Banque Francaise d'Afrique. Several other directors were subsequently jailed as well. Total fines were nearly FF 200.000.</t>
  </si>
  <si>
    <t>1) Journal des Finances, April 5, 1935; 2) Financial Times, May 18, 1936, p.9</t>
  </si>
  <si>
    <t>1) Le Figaro, March 2, 1914; 2) Financial Times, May 29, p.5, New York Times, May 29, 1914, p.4</t>
  </si>
  <si>
    <t>1) Armand &amp; Abraham Schwob (Acct); Other events: Southern Railway Scandal (X)</t>
  </si>
  <si>
    <t>1) Le Figaro, March 27, 1895; Other events: Financial Times, October 4, 1895, October 21, 1895</t>
  </si>
  <si>
    <t>1) The bank has filed for temporary bankruptcy in relation to dubious bookkeeping and political connections. These "small" clients would most likely regain their savings in the next 15 years; 2) A. Stavinsky sold worthless bonds of nearly FF 600 mio. He had connections with several French corrupted politicians, judges and newspaper outlets; 3) The two bankers are investigated for fraud to their clients and theft of nearly £2.500.000; 4) Certain transactions were falsely recorded in the company's accounts, while assets were overvalued by nearly FF 100 mio. M. Levy, one of the co-founders, arrested for breach of trust and fraudulent practices.</t>
  </si>
  <si>
    <t>1) Rente viagère (aka Affaire Humbert) (Acct); 2) Compagnie Générale de Traction (Non); 3) Banquier William B (Near); 4) Watana Company (Acct)</t>
  </si>
  <si>
    <t>1) A. Géniteau, a minority shareholder, challenges the bank's financial statements from 1991 to 1993. The investigation established that the bank's financial statements in 1993-1994 should have accounted for an additinal FF 8 bio. in provisions. In 2005 the direction was convicted for misleading reporting; 2) T. Tuffier and G. Py sentenced to jail and subject to FF 200.000 each. The two former managers of the brokerage firm Tuffier-Ravier-Py were charged of presenting false balance sheets and using their clients' money to make transaction between the company and several of its funds. The two continued to be investigated until late 1998 for distributing fictitious dividends and insider trading; 3). The scandal involved the direction at Elf-Acquitaine, a petroleum company, and several French politicians and embezzlement of USD 504 mio. following the investigation of the French Authority of Financial Markets; 4) The CEO of French Groupe Schneider, M. Pineau-Valencienne, was convicted and jailed under the accusation of undistributed dividends from Belgian offshore companies (nearly $105 mio.) to its shareholders between 1988 and 1992. Belgian prosecutors also alleged that nearly $168 mio. had been hidden from regulators and shareholders in the two acquired (and undervalued) Belgian companies Cofibel and Cofimines. Schneider was one of the top 25 largest French companies with revenues of nearly $10 bio. in 1994.</t>
  </si>
  <si>
    <t>1) Le Monde, May 17, 2007; 2) Les Echos, January 27, 1994, Les Echos, March 26, 1998; 3) https://fr.wikipedia.org/wiki/Affaire_Elf; 4). Frankfurter Allgemeine Zeitung, September 10, 1994, ChiefExecutive, October 1, 1995</t>
  </si>
  <si>
    <t>1) Crédit Lyonnais (Acct); 2) Société de Bourse Tuffier-Ravier-Py (aka Affaire Tuffier) (Acct); 3) Elf (Non); 4) Schneider (Near)</t>
  </si>
  <si>
    <t>1) Fiscal fraud by H. Rotenderg, Mina's director. As soon as the imported goods reached the French territory, Rotenderg falsely registered an export declaration, although the goods were sold secretly in France.</t>
  </si>
  <si>
    <t>1) The communication agency was founded in 2008 by two individuals close to French politician J-F Copé. The agency surcharged heavily the UMP (French political party) during the 2012 campaign. The media revealed that it has issued fake invoices of EUR 17 mio. for fictitious events related to the campaign, while the UMP's budget went downhill. In 2014, Bygmalion's CEO admits publicly that the company set a system of double accounting to hide the party's expenses; 2) AMF (French Stock Market Authority) sanctioned the company to pay EUR 300.000 over presenting "dissimulated" accounting information in its financial reports of 2009 and 2010 and thus misleading investors for fictitious results of EUR 5.9 mio. and EUR 3 mio. respectively.</t>
  </si>
  <si>
    <t>1) AMF (French Stock Market Authority) investigates several irregularities in the company's accounts. The report investigates  the misvaluation of liabilities of EUR 1.8 mio., dubious lease contracts, and non declared transaction of shares by its main shareholder and founder. The company is subject to judicial liquidation.</t>
  </si>
  <si>
    <t>1) AMF (French Stock Market Authority) issues a EUR 50.000 fine over concealing information in its 2007 accounts. The company had issued over optimistic forecasts on its sales, and it failed to disclose depreciations that made the forecasts fictitious; 2) AMF (French Stock Market Authority) sanctiones the company to EUR 800.000 over buy-back shares in 2005 for EUR 61.18 mio. when the company had an inside information on future higher than expected sales.</t>
  </si>
  <si>
    <t>1) Société d'aménagement de la région rouennaise (SARR) - Promodès (Acct); 2) Radio-Nostalgie (Near)</t>
  </si>
  <si>
    <t>1) Vivendi Universal (Acct); 2) Altran Technologies (Acct)</t>
  </si>
  <si>
    <t>1) Le Monde, December 27, 1990; Other events: Le Monde, September 8, 1990</t>
  </si>
  <si>
    <t>1) Rhodia (Acct); 2) Banque Rivaud (Near)</t>
  </si>
  <si>
    <t>1) False information delivered to shareholders related to Rhodia's acquisition price of Albright &amp; Wilson between 1999 and 2000. Financial Market Authority sanctioned the company for accounting irregularities between 2000 and 2003. The scandal continued until late 2008 when a book was published on the issue and ongoing prosecutions were still in place for insider trading and fraud. The scandal involved several dubious deaths in 2005 and 2007 of the plaintiffs; 2) Two of the bank's former managers accused of fiscal fraud related to misleading financial reporting of nearly FF 200 mio.</t>
  </si>
  <si>
    <t>1) Les Echos, November 7, 2008, https://fr.wikipedia.org/wiki/Affaire_Rhodia; 2) Les Echos, June 15, 2000; April 30, 2001</t>
  </si>
  <si>
    <t>1) Association française d'épargne et de retraite (Near); Other events: Valenergol (X)</t>
  </si>
  <si>
    <t>1) Two managers accused of embezzlement; however they claim at the annual general meeting that the accusations have no legal or accounting basis. The materiality of the case amounts to several FF hundred mio.;  Other events: The company is prosecuted for fiscal fraud related to the sale of crude vegetable oil without a special administrative authorization. The state gains the process in 2002.</t>
  </si>
  <si>
    <t>1) Les Echos, January 11, 2001; Other events: Les Echos, November 25, 2002</t>
  </si>
  <si>
    <t>1) C.G.B. involved in misappropriation of FF 5mio. 17 companies that collaborated with this company as joint contractor for school building had been looted. Due to bankruptcy, C.G.B. did not honor its bills owned by the 17 co-contractors. Subsequent public calls to the Ministry of Economics and Finance were made by deputees and individuals, asking for government intervention to save around 350 employees of the co-contractors likely to be let go due to financial distress. The case also brought into question the revision of the law of July 10, 1970 (Loi Boscher) on associating the local authorities with the local functioning and construction buildings (the call was not followed by the authorities); 2) President and CEO sentenced for fiscal fraud in relation with VAT, corporate tax and other tax paiment failure to the amount of nearly FF 645.000; Other events: J. Meyer, manager of two companies, disappears after convicted for fiscal fraud in relation with the two companies; Other events: M. Assada, president of the board, charged for tax evasion and fraud in relation with cover-ups of purchase and delivery orders from the company's suppliers.</t>
  </si>
  <si>
    <t>1) Compagnie générale du bâtiment (C.G.B.) (Near); 2) Mobi-confort (Non); Other events: Eurotrans-Boznier (X); Other events: Belle Ombre (X)</t>
  </si>
  <si>
    <t>1) http://archives.assemblee-nationale.fr/5/qst/5-qst-1977-03-12.pdf, page 23; Le Monde, September 14, 1977; 2) Le Monde, February 18, 1977; Other events: Le Monde, April 19, 1977; Other events: Le Monde, May 19, 1977</t>
  </si>
  <si>
    <t>1) Libération (Near); Other events: Usine Saint-Gobain (X)</t>
  </si>
  <si>
    <t>1) FF 3.5mio. diverted between 1988 and 1989 by an employee of the accounting department. The scam involved falsification of the accounting IT system at the daily newspaper. Libération filed a complaint against the former employee as civil part in the scandal; Other events: Embezzlement of FF 150.000 via fictitious accounts movements by the treasurer of the company</t>
  </si>
  <si>
    <t>1) HSBC (Non); 2) Société Générale (Non); Other events: Alliadis (X)</t>
  </si>
  <si>
    <t>Other events: Usines de tannerie à St-Julien-les Metz (X)</t>
  </si>
  <si>
    <t>Other events: Theft by the accountant at the expense of the factory. He is prosecuted and sanctioned to prison and FF 1.000 fine.</t>
  </si>
  <si>
    <t>Other events: Le Figaro, September 10, 1939</t>
  </si>
  <si>
    <t>1) Banquier Médéric Roux (Non); Other events: Banque des Etats-Unis (X)</t>
  </si>
  <si>
    <t>1) Le Figaro, June 10, 1894; Other events: Le Figaro, April 13, 1894</t>
  </si>
  <si>
    <t>1) Roux has founded a bank and advertised it heavily in the media. The clients were paying a FF 25 fee for solvability analysis that remained with the bank without them being informed on the process. Roux disappeared with nearly FF 5.000.; Other events: The bank's director was retained after one of the employees and other clients filed a complaint for theft</t>
  </si>
  <si>
    <t>1) Unknown company name (Near); Other events: Elysée-Palace (X)</t>
  </si>
  <si>
    <t>1) The founder of the automotive company in Paris managed to receive FF 175.000 over fake documents on the company's creation. He was arrested for the scam.; Other events: Theft of FF 53.000 by the institution's cashier</t>
  </si>
  <si>
    <t>1) Le Figaro, June 2, 1911; Other events: Le Figaro, July 4, 1911</t>
  </si>
  <si>
    <t>1) Fiscal fraud conducted by the company's financial advisor, co-manager and one shareholder of nearly FF 170 mio.</t>
  </si>
  <si>
    <t>1) Le Monde, February 17, 1958, https://www.legifrance.gouv.fr/affichJuriJudi.do?idTexte=JURITEXT000007053635</t>
  </si>
  <si>
    <t>1) EDF is subject to an alleged media manipulation whereby the company is suspected to have manipulated its financial statements in 2002 to cover loses. The media scandal involved EDC, its two auditors, and the French Finance Ministry. It turned out that the accusations were not true and Le Monde unknowingly mislead the public; 2) Embezzlement of 305 million euros and involvement in arms trade; 3) C. Fourquin, former accountant (was let go by the company in 2000) charged with accounting fraud of FF 216 mio. and sanctioned to serve 15 month of prison. Fourquin attacked the company in 2000, claiming to have been laid-off due to his sexual orientation (the claim subsequently proved to be wrong).</t>
  </si>
  <si>
    <t>1) Investigations are open by French autorities over the bank's alleged "milky books" - a double accounting system held by the several French branches of the bank in relation with secret Swiss accounts of French citizens. The charges involve tax fraud and violation of French law. In 2013 UBS paid a fine of EUR 10mio.</t>
  </si>
  <si>
    <t>1) UBS (Non)</t>
  </si>
  <si>
    <t>1) French authorities open investigation in relation with tax evasion between 2006 and 2007, imposing a bail of EUR 1 bil. The allegations concern accounts held by French citizens in the bank's Swiss branch.The bank appealed the decision and later on the sum effectively paid was EUR 100 mio. The scandal is part of SwissLeaks investigation and triggered widespread attention; 2) AMF (French Stock Market Authority) demands a EUR 2 mio. penalty to the bank for not respecting its obligation to declare to the regulator stock market transactions between 2008 and 2010. Out of 61 mio. non declared transactions, 27 mio. were conducted wrongly according to AMF; Other events: Alliadis, a cmpany responsible for creating an accounting software, is at the center of a financial fraud scandal as the pharmacies that use the software allegedly favored misclassification of several entries in their information system. The fraud is estimated at nearly EUR 700 mio.</t>
  </si>
  <si>
    <t>1) Myrys group and six other subsidiaries charged with fiscal fraud. The companies tried to evade taxes by failing to account for hundreds of FF mio. in sales, buying and selling goods without invoices and undervaluing their stocks. The case involved 35 complaints for fraud in 11 different cities.</t>
  </si>
  <si>
    <t>1) Embezzlement of FF 6 mio. by manager and employees at a local branch in Auch and issuing of checks without provisions.</t>
  </si>
  <si>
    <t>1) Crédit Agricole (Non)</t>
  </si>
  <si>
    <t>1) Myrys (Near)</t>
  </si>
  <si>
    <t>1) The manager is imprisoned and one year lated convicted to five years of jail for false accounting and FF 50 mio. missing. C. Babin employed nearly 150 people and was famous for his fast and successful business. The scandal involved bribery and extended in the political arena; 2) The CEO and several executives were convicted for diversion of FF 15mio. in the financial accounts of the institution; 3) Several minority shareholders claimed to have been duped and requested an investigation over Darty's and its distribution chain of home appliances acquisition offer to its employees.</t>
  </si>
  <si>
    <t>1) Facsimilé (Acct); 2) Casino Bandol (Non); 3) Darty (Non)</t>
  </si>
  <si>
    <t>Other events: Failing in Corporate Governance and Warning Signs of a Corporate Collapse by Abi&amp; Ahmed, p. 851; Corporate Governance: A survey of OECD countries, p. 45;</t>
  </si>
  <si>
    <t>1) CRC Rule 2002-12 of December 12, 2002 (Acct); Other events: Pour un meilleur gouvernement des enterprises cotees - Bouton rapport (X)</t>
  </si>
  <si>
    <t>1) Comité de la Réglementation Comptable, 2002. Règlement no. 2002-12 du 12 décembre 2002 modifiant et complétant l'annexe au règlement no. 99-02 du 29 avril 1999 du Comité de la réglementation comptable relatif aux comptes consolidés des sociétés commerciales et entreprises publiques; Other events: Failing in Corporate Governance and Warning Signs of a Corporate Collapse by Abi&amp; Ahmed, p. 851; Corporate Governance: A survey of OECD countries, p. 45;</t>
  </si>
  <si>
    <t>1) The bank, founded in 1875, goes bankrupt due to bad management and a fight between bullish and bearish market players. The stock price crashes on January 19 and the bank loses nearly FF 4 bio. The bankruptcy was triggered mainly by speculative forces. At the same time, many of the events that triggered the speculation were related to the bank's involvment in a complex network of operations, many of which were legally wrong (e.g. massive buybacks without informing the market). The bank's founder Eugène Bontous was arrested but escaped to Spain.</t>
  </si>
  <si>
    <t>1) Société des grands hôtels de Vichy (Acct)</t>
  </si>
  <si>
    <t>1) Didier Bensadon. The accounting regulation in the French context: The case of corporate groups (1921-1943); p. 5,6;</t>
  </si>
  <si>
    <t>1) Law of January 3, 1985 (Supra)</t>
  </si>
  <si>
    <t>1) Law of January 21, 1998 on accounting reform (Acct); 2) Hellebuyck Commission Recommendations 1998 (Other)</t>
  </si>
  <si>
    <t>1) J. Aletti, CEO, was convicted for submitting inaccurate financial reports to the company's shareholders. He furthermore used "in bad faith" the company's property and credits, seeking to promote another company in which he had an interest. No information on the material consequences for corporate outsiders.</t>
  </si>
  <si>
    <t>Other events: Hellebuyck Commission Recommendations 2001 (X)</t>
  </si>
  <si>
    <t>Other events: OECD code: (updated) Improve accountability to shareholders and/or maximize shareholder value.</t>
  </si>
  <si>
    <t>1) La banque Oustric (Non); 2) Lloyd Financier (Acct); 3) Financiers Audoin &amp; Saulnier (Non)</t>
  </si>
  <si>
    <t>1) Banque  des Coopératives (Acct); 2) Stavisky affair (Non); 3) Bankers Alexander &amp; Neuberger (Non); 4) Société Spéciale Financière (Acct)</t>
  </si>
  <si>
    <t>1) Société de comptabilité (Acct)</t>
  </si>
  <si>
    <t>1) Creation of the Accounting society (Société de comptabilité), the first professional association related to the accounting profession.</t>
  </si>
  <si>
    <t>1) Laws of July 15, 1914 (Acct)</t>
  </si>
  <si>
    <t>1) Revisions and additions to CRC Rule 99-02 relative to the consolidated accounts of commercial and public companies. It brings more substance to the definition of the consolidation concept; also demands more disclosure in the company's notes;  Other events: OECD code: Revision of the Vienot reports after recent company events.</t>
  </si>
  <si>
    <t>1) Unsuccessful draft bill attempt  : In 1921, Henry Fleury-Ravarin, in response to the government's lack of action on accounting standardisation despite the successive financial scandals, submitted a draft bill to regulate balance sheets in joint stock companies.</t>
  </si>
  <si>
    <t>1) Didier Bensadon. The accounting regulation in the French context: The case of corporate groups (1921-1943); p. 3;</t>
  </si>
  <si>
    <t>1) Auriol draft bill (Acct)</t>
  </si>
  <si>
    <t>1) Unsuccessful  draft bill attempt : In January 1929, the deputy, Vincent Auriol, left a draft bill on the desk of the Chamber of Deputies. His proposal aimed at protecting savings and structuring credit. The draft bill featured an aspect of utmost importance concerning financial reporting in corporate groups as it foresaw that the balance sheets of subsidiaries should be annexed to that of their parent company, where the latter held more than a 20% stake in shares.</t>
  </si>
  <si>
    <t>1) The insurance company's director arrested for fraud. There are no details on the fraud. However, the news source is related to a second company with a similar name requesting to distance itself from Prévoyance française incendie in relation with the respective fraud. Therefore, this event is unlikely to have triggered important material consequences; 2) Two of the bank's managers accused for misappropriation of securities entrusted to them by clients. After they speculated in European markets with these securities, the bank became insolvent, owing nearly £250.000 debt, and subsequently collapsed.</t>
  </si>
  <si>
    <t>1) Panama Canal Company (Non); 2) Société des dépôts et comptes-courants (Non); 3) Unknown company name (Non)</t>
  </si>
  <si>
    <t>1) Close to a billion francs were lost due to the French government taking bribes in order to keep quiet about the Panama Canal Company's financial troubles; 2) Shareholders lost FF 80 mio. due to the company's director breach of Company Act. The company collapsed. There are no details on the specific accounting misconduct; 3) Nearly FF 1.5 mio were lost by a bank's clients after a financier was arrested for misapropriation of these funds to his own use.</t>
  </si>
  <si>
    <t>1) Fraud and embezzlement; 2) Bankruptcy and shareholders' loss of nearly FF 99 mio. The managers are prosecutted for fraud and misreporting on six subsidiaries; 3) The first financier disappears after leaving debts in relation to bogus bonds of nearly £1 mio; the latter is under arrest after using his clients' money amounting to £16.000 for his own benefit</t>
  </si>
  <si>
    <t>1) Fleury-Ravarin draft bill (Acct)</t>
  </si>
  <si>
    <t>1) Chastanet draft bill (Acct)</t>
  </si>
  <si>
    <t>1) Unsuccessful  draft bill attempt : In February 1926, Jean Chastanet submitted a draft bill aimed at reforming the auditing function in limited companies, regulating the way in which the balance sheets of these companies were produced and regulating the certified accounting profession.</t>
  </si>
  <si>
    <t>1) Didier Bensadon. The accounting regulation in the French context: The case of corporate groups (1921-1943); p. 4;</t>
  </si>
  <si>
    <t>1) Bischof, J., H. Daske, F. Elfers, and L. Hail. 2016. “A tale of two regulators: Risk disclosures, liquidity, and enforcement in the banking sector.” Working paper.; https://en.wikipedia.org/wiki/Basel_II; 2) Comité de la Réglementation Comptable, 2008. Règlement no. 2008-10 du 3 avril 2008 afférent à la présentation des intormations pro-forma modifiant le règlement no. 99-02 du Comité de la réglementation comptable relatif aux comptes consolidés des sociétés commerciales et entreprises publiques &amp; Règlement no. 2008-13 du 4 décembre 2008 afférent à la présentation des intormations pro-forma modifiant le règlement no. 99-07 du Comité de la réglementation comptable relatif aux règles de consolidation</t>
  </si>
  <si>
    <t>1) Creation of ANC (Acct); 2) ANC Rule 2010-05 of October 7, 2010 (Supra)</t>
  </si>
  <si>
    <t>1) ANC Rule 2014-03 of June 5, 2014 (Acct); 2) Law of January 2, 2014 (Supra)</t>
  </si>
  <si>
    <t>1) Revision of the Plan Comptable by the French National Accounting Authority (ANC); 2) Art.1, para 1. of the law allows the French Government to undertake measures for relaxing the publication of financial statements for microfirms as defined by European Directive 2013/34/UE relative to the annual financial statements, consolidated financial statements and reports for certain forms of companies</t>
  </si>
  <si>
    <t>1) Autorité des Normes Comptables, 2014. Règlement no. 2014-03 du 5 juin 2014; 2) Journal Officiel de la République Française, 03-01-2014, p. 50</t>
  </si>
  <si>
    <t>1) Didier Bensadon. The accounting regulation in the French context: The case of corporate groups (1921-1943); p. 2; https://en.wikipedia.org/wiki/Albert_Oustric; 2) Le Figaro, May 6, 1931; 3) Journal des Finances, July 24, 1931; 3) Financial Times, July 4, 1931, p.7</t>
  </si>
  <si>
    <t>1) Prévoyance française incendie (Non); 2) Neufville Bank (Non)</t>
  </si>
  <si>
    <t>1) Revisions and additions to CRC Rule 99-02 relative to the consolidated accounts of commercial and public companies. It involves dispositions for accounting treatment for acquisitions</t>
  </si>
  <si>
    <t>1) Transposition of European Directive 2003/51/CE relative to the fair-value information disclosure of financial instruments &amp; Transposition of European Directive 2001/65/CE relative to the fair-value information disclosure of financial instruments</t>
  </si>
  <si>
    <t>1) https://en.wikipedia.org/wiki/Panama_scandals; http://www.delpher.nl/nl/kranten/view?coll=ddd&amp;identifier=ddd:010293036:mpeg21:a0046; http://www.delpher.nl/nl/kranten/view?coll=ddd&amp;identifier=ddd:010293738:mpeg21:a0001; http://www.delpher.nl/nl/kranten/view?coll=ddd&amp;identifier=ddd:010506578:mpeg21:a0037; 2) Le Figaro, November 7, 1893; 3) Financial Times, February 5, 1892, p.3; February 6, 1892, p.3</t>
  </si>
  <si>
    <t>1) Comité de la Réglementation Comptable, 2004. Règlement no. 2004-17 du 23 novembre 2004 modifiant le règlement no. 2000-05, et relativ aux informations à fournir sur la "juste valuer" des instruments financiers résultant de la transposition de la directive 2003/51/CE du Parlement européen et du Conseil du 18 juin 2003 &amp; Règlement no. 2004-14 du 23 novembre 2004 modifiant le règlement no. 2000-05, et relatif aux informations à fournir sur la "juste valuer" des instruments financiers résultant de la transposition de la directive 2001/65/CE du Parlement européen et du Conseil du 27 septembre 2001</t>
  </si>
  <si>
    <t>1) Internal control framework (Acct)</t>
  </si>
  <si>
    <t>1) Pillar 3 of Basel II: The Market Discipline (Acct); 2) CRC Rule 2008-10 of April 3, 2008 &amp; CRC Rule 2008-13 of December 4, 2008 (Acct)</t>
  </si>
  <si>
    <t>1) This pillar aims to complement the minimum capital requirements and supervisory review process by developing a set of disclosure requirements which will allow the market participants to gauge the capital adequacy of an institution; 2) Revision of CRC Rule 99-02 on the presentation of the pro-forma informations relative to the consolidated accounts of commercial and public companies &amp; Revision of CRC Rule 99-07 on the presentation of the pro-forma informations relative to the accounting standards for consolidation</t>
  </si>
  <si>
    <t>1) Crédit du Nord (Near); 2) Luchaire (Non); 3) Homsy-Delafosse (Near)</t>
  </si>
  <si>
    <t>1) False accounting and fiscal fraud for FF 13 mio. between 1990 and 1991; 2) The scandal appeared in 1997 over false accounting at Lafa and fictitious additional revenues of over EUR 15 mio. before 1992, when the company was acquired by Dapta-Mallonjoud. The latter went bankrupt.; 3) The French branch of a German financial company is investigated for misleading clients over abnormally hight interest rates on their deposits. The materiality of the case amounts to several FF mio.</t>
  </si>
  <si>
    <t>1) EDF (Acct); 2) Elf (Non); 3) Speed rabbit pizza (Near)</t>
  </si>
  <si>
    <t>1) Gecco (Non); 2) UIMM (Non)</t>
  </si>
  <si>
    <t>1) Act of March 7, 1925 (Other)</t>
  </si>
  <si>
    <t>1) Completes the plan of 1947. Certain rules and accounting principles were made more precise. The plan still has no mandatory force.</t>
  </si>
  <si>
    <t>1) John Flower, Chris Lefebvre, 1997. Comparative studies in accounting regulation in Europe, p. 164</t>
  </si>
  <si>
    <t>1) Tax Decree of October 28, 1965 (Acct)</t>
  </si>
  <si>
    <t>1) Law of October 31, 1968 (Acct)</t>
  </si>
  <si>
    <t>1) Law of August 8, 1994 (Acct)</t>
  </si>
  <si>
    <t>1) Decree of August 26, 1996 (Acct)</t>
  </si>
  <si>
    <t>1) Establishes the accounting treatment of consolidated accounts of commercial and public companies &amp; lays down the accounting principles in terms of consolidation; 2) OECD code: Improve quality of board (supervisory) governance.</t>
  </si>
  <si>
    <t>1) Comité de la Réglementation Comptable, 1999. Règlement no. 99-02 du 29 avril 1999 relatif aux comptes consolidés des sociétés commerciales et entreprises publiques &amp; Règlement no. 99-07 du 24 novembre 1999 relatif aux règles de consolidation; 2) Failing in Corporate Governance and Warning Signs of a Corporate Collapse by Abi&amp; Ahmed, p. 851; Corporate Governance: A survey of OECD countries, p. 45;</t>
  </si>
  <si>
    <t>1) Affaire Deperdussin (Acct); 2) La Mutuelle de France et des Colonie (Non)</t>
  </si>
  <si>
    <t>1) CRC Rule 2004-17 of November 23, 2004 &amp; CRC Rule 2004-14 of November 23, 2004 (Supra)</t>
  </si>
  <si>
    <t>1) A. Deperdussin, a wealthy industrialist, created an aircraft company and had a lavish life. He had misreporting enourmous earnings due to accounting manipulations and false invoices. The company wasn't able to reimburse its creditors and went bankrupt in 1913; 2) The insurance company loses FF 2.8 mio. after the money "disappears". A media debate follows on what parties should encounter this loss (since the company does not function as a classic mutual insurance, but rather via a managing company)</t>
  </si>
  <si>
    <t>1) Le Figaro, November 16, 1913; 2) Journal des Finances, December 12, 1913</t>
  </si>
  <si>
    <t>1) Fraud; Non existent companies, corruption.  Martha Hannau created a business newspaper to promote the shelll companies of her business partners. Investors loss considerable amounts of money; she was sentenced to prison; 2) Several shares were subscribed, the potential shareholders paid the money, received the invoices, but never the shares. An investigation was open due to complaints for fraud. No details on consequences for corporate outsiders.</t>
  </si>
  <si>
    <t>1) Banque Lafaille (Non); Other events: Sun (X)</t>
  </si>
  <si>
    <t>1) Comptoir national d'escompte de Paris (CNEP) (Non)</t>
  </si>
  <si>
    <t>1) J. Delagrange, president, charged with fisal fraud at the company of several FF mio.</t>
  </si>
  <si>
    <t>1) CEFAF (Acct); 2) Crédit Agricole (Near); 3) MABER-Banque industrielle et commerciale de l'Ouest (Near); 4) Unknown company name (Acct)</t>
  </si>
  <si>
    <t>1) The chief accountant of the company accused of accounting fraud and theft of FF 1 mio. for his own benefit.</t>
  </si>
  <si>
    <t>1) Unknown company name (Acct)</t>
  </si>
  <si>
    <t>1) Vathaire-affair (Non); 2) Société anonyme continentale immobilière européenne (SOCIE) (Near); 3) Mollard (Near)</t>
  </si>
  <si>
    <t>1) Bernard Colasse, Peter Standish, 1998. De la réforme 1996-1998 du dispositif français de normalisation comptable, p. 8</t>
  </si>
  <si>
    <t>1) Journal Officiel de la République Française 10-08-1994, pp. 11674 - 11677</t>
  </si>
  <si>
    <t>1) Journal Officiel de la République Française, 1996. p. 12840,  John Flower, Chris Lefebvre, 1997. Comparative studies in accounting regulation in Europe, pp. 183-188</t>
  </si>
  <si>
    <t>Country</t>
  </si>
  <si>
    <t>Year</t>
  </si>
  <si>
    <t>Total scandals
scand_tot</t>
    <phoneticPr fontId="2" type="noConversion"/>
  </si>
  <si>
    <t>Accounting scandals
scand_acct</t>
    <phoneticPr fontId="2" type="noConversion"/>
  </si>
  <si>
    <t>Near accounting scandals
scand_near</t>
    <phoneticPr fontId="2" type="noConversion"/>
  </si>
  <si>
    <t>Non-accounting scandals
scand_non</t>
    <phoneticPr fontId="2" type="noConversion"/>
  </si>
  <si>
    <t>Total regulations
regl_tot</t>
    <phoneticPr fontId="2" type="noConversion"/>
  </si>
  <si>
    <t>Accounting regulations
regl_acct</t>
    <phoneticPr fontId="2" type="noConversion"/>
  </si>
  <si>
    <t>Other regulations
regl_oth</t>
    <phoneticPr fontId="2" type="noConversion"/>
  </si>
  <si>
    <t>1) Decree of April 4, 1946 (Acct)</t>
  </si>
  <si>
    <t>1) Plan comptable général (Acct); 2) Decree of January 16, 1947 (Acct)</t>
  </si>
  <si>
    <t>1) Plan comptable général (Acct)</t>
  </si>
  <si>
    <t>1) Nine individuals related to the the French group Pechiney are involved in insider trading in relation with the acquisition of one of Triangle's subsidiaries.</t>
  </si>
  <si>
    <t>1) Former CEO M. Frydman accused of accounting fraud in presenting the group's reports before 2005. Frydman, "worried about the share price fall" in 2002, manipulated the margins for 2002 and 2003 for a correction of nearly EUR 55 mio.; 2) Jérôme Kerviel a French trader who was convicted in the 2008 Société Générale trading loss for breach of trust, forgery and unauthorized use of the bank's computers, resulting in losses valued at €4.9 billion.; 3) http://projects.exeter.ac.uk/RDavies/arian/scandals/classic2.html; 3) Insider trading charges against former co-chief executive Noel Forgeard to delay the construction of the A380 superjumbo.</t>
  </si>
  <si>
    <t>1) Manufacture des glaces (Near)</t>
  </si>
  <si>
    <t>1) Banque centrale de crédit mobilier et industriel (Non)</t>
  </si>
  <si>
    <t>1) Duez (Non)</t>
  </si>
  <si>
    <t>1) Didier Bensadon. The accounting regulation in the French context: The case of corporate groups (1921-1943); p. 13, 14; Other events: Peter Walton, 1995. European Financial Reporting, a History, p. 108</t>
  </si>
  <si>
    <t>1) Société des Dépôts Bank (Near)</t>
  </si>
  <si>
    <t>1) Aéropostale (Acct)</t>
  </si>
  <si>
    <t>1) Code de Commerce (Other)</t>
  </si>
  <si>
    <t>1) Law of July 17, 1856 (Other)</t>
  </si>
  <si>
    <t>1) Law of May 23, 1863 (Acct)</t>
  </si>
  <si>
    <t>1) Laws of July 31, 1917 (Other)</t>
  </si>
  <si>
    <t>1) The 1927 decree (Acct)</t>
  </si>
  <si>
    <t>1) Decree-law of August 8, 1935 (Other)</t>
  </si>
  <si>
    <t>1) Law of September 18th, 1940 (Other)</t>
  </si>
  <si>
    <t>1) The Law of March 4th, 1943 (Other)</t>
  </si>
  <si>
    <t>1) Law of July 24, 1966 (Other)</t>
  </si>
  <si>
    <t>1) French Financial Security Law (Other)</t>
  </si>
  <si>
    <t>1) The company's manager is convicted to jail for fraud of nearly FF 1 mio. and breach of trust. There are no specific details on the crime.</t>
  </si>
  <si>
    <t>1) La Gazette du Franc (Non); 2) Banque Commerciale de France (Near)</t>
  </si>
  <si>
    <r>
      <t xml:space="preserve">1) The law specifies (among other provisions) that the original subscribers of a corporation were liable for calls on capital for two years, and that shares had to be fully pain in before they could be designated bearer shares; 2) The law enacted a new tax on transactions at the Paris stock market for the </t>
    </r>
    <r>
      <rPr>
        <i/>
        <sz val="11"/>
        <color indexed="8"/>
        <rFont val="Calibri"/>
        <family val="2"/>
      </rPr>
      <t>Coulisse</t>
    </r>
    <r>
      <rPr>
        <sz val="11"/>
        <color indexed="8"/>
        <rFont val="Calibri"/>
        <family val="2"/>
      </rPr>
      <t xml:space="preserve"> section (i.e. the unregulated one), and gave it a legal status and dismantling the trading monopoly of the </t>
    </r>
    <r>
      <rPr>
        <i/>
        <sz val="11"/>
        <color indexed="8"/>
        <rFont val="Calibri"/>
        <family val="2"/>
      </rPr>
      <t>Parquet</t>
    </r>
    <r>
      <rPr>
        <sz val="11"/>
        <color indexed="8"/>
        <rFont val="Calibri"/>
        <family val="2"/>
      </rPr>
      <t xml:space="preserve"> section (i.e. the regulated one). The law was a response to the financial scandals in France (e.g. Panama channel).</t>
    </r>
  </si>
  <si>
    <t>1) Compagnie française des machines à coudre (Acct)</t>
  </si>
  <si>
    <r>
      <t xml:space="preserve">1) A new tax law relative to the one in 1893 re-establishes the monopoly of official brokers on all transactions in the securities they listed. The objective was for the </t>
    </r>
    <r>
      <rPr>
        <i/>
        <sz val="11"/>
        <color indexed="8"/>
        <rFont val="Calibri"/>
        <family val="2"/>
      </rPr>
      <t>Parquet</t>
    </r>
    <r>
      <rPr>
        <sz val="11"/>
        <color indexed="8"/>
        <rFont val="Calibri"/>
        <family val="2"/>
      </rPr>
      <t xml:space="preserve"> section of the stock market to return to a traditional policy of guaranteeing collectively the losses of its clients.</t>
    </r>
  </si>
  <si>
    <t>1) Société Française de Banque pour l'Etranger (Non)</t>
  </si>
  <si>
    <t>1) Journal Officiel de la République Française 01-11-1968, pp. 10227 - 10230</t>
  </si>
  <si>
    <t>1) Le Monde, February 23, 2010; 2). Autorité des Normes Comptables, 2010. Règlement no. 2010-05 du 7 octobre 2010 relatif aux transactions entre parties liées et aux opérations non inscrites au bilan modifiant le règlement du Comité de la réglementation comptable no. 99-07 relatif aux comptes consolidés</t>
  </si>
  <si>
    <t>1) Comité de la Réglementation Comptable, 2000. Règlement no. 2000-12 du 7 décembre 2000 modifiant et complétant l'annexe au règlement no. 99-02 du 29 avril 1999 du Comité de la réglementation comptable relatif aux comptes consolidés des sociétés commerciales et entreprises publiques (paragraphes 215 et 2801)</t>
  </si>
  <si>
    <t>Supranational regulations
regl_supra</t>
    <phoneticPr fontId="2" type="noConversion"/>
  </si>
  <si>
    <t>n.a.</t>
    <phoneticPr fontId="2" type="noConversion"/>
  </si>
  <si>
    <t>1) Art. 56 of the act introduced Art 1743-1 of the General Tax Code which punishes "whoever knowingly ommits to recort entries or have them recorded, or to enter or have entered innacurate or fictitious items"</t>
  </si>
  <si>
    <t>1) The bank collapsed due to several complices that have squandering financial securities related to the bank's operation; Other events: Stock price manipulation between the quotes in Toulouse and Paris markets by two individuals (outsiders to the company).</t>
  </si>
  <si>
    <t>1) Le Figaro, April 20, 1932; Other events: Le Figaro, June 10, 1932</t>
  </si>
  <si>
    <t>1) Plan comptable 1979 (Acct)</t>
  </si>
  <si>
    <t>1) Plan comptable 1979 published as a proposal in the Official Journal. This plan makes for the first time reference to explicit accounting principles such as prudence, going concern, historical cost. It was soon replaced as the Plan Comptable in 1982.</t>
  </si>
  <si>
    <t>1) Peter Walton, 1995. European Financial Reporting, a History, p. 115</t>
  </si>
  <si>
    <t>1) One of the aims was to support the management of organisations; part of which was the need to provide directors with the means of observing and monitoring company performance. The reason for introducing the Plan comptable was to put an end to dubious practices. Also, in regard to the valuation of securities, the value to be retained was the purchase price; Other events: Creation of the Ordre des Experts Comptables</t>
  </si>
  <si>
    <t>1) The rule specifies the types and conditions under which banks's assets should be impaired (e.g., it mandates fair value accounting for frequently traded shares). Year of enactment (effective year) is 1990 (1991).</t>
  </si>
  <si>
    <t>1) Le Monde, January 11, 1991</t>
  </si>
  <si>
    <t>1) Carrère (Acct)</t>
  </si>
  <si>
    <t>1) Les Echos, July 13, 2010</t>
  </si>
  <si>
    <t>1) Les Echos, July 13, 2009; 2) Le Monde, February 13, 2009</t>
  </si>
  <si>
    <t>1) Les Echos, April 10, 2015; 2) Les Echos, June 16, 2015; Les Echos, November 27, 2015; Other events: Le Monde, March 11, 2015</t>
  </si>
  <si>
    <t>1) Plan comptable (Acct); Other events: Act of April 3, 1942 (X)</t>
  </si>
  <si>
    <t>1) Accounting law (Supra)</t>
  </si>
  <si>
    <t>1) AMF (French Stock Market Authority) delegates a working group to define the good practices for companies' financial and accounting internal control, in an effort to make it more homogeneous across companies and also more comparable to the European practice.</t>
  </si>
  <si>
    <t>1) Les Echos, May 10, 2006, Autorité des Marchés Financiers, 2007.  Rapport 2006 de l'AMF sur le gouvernement d'entreprise et le contrôle interne.</t>
  </si>
  <si>
    <t>1) The French accounting reform relies on the creation of Comité de réglementation comptable (CRC) and the introduction of international financial reporting standards into the French accounting framework;  2) OECD code: Improve accountability to shareholders and/or maximize shareholder value.</t>
  </si>
  <si>
    <t>1) Les Echos, January 26, 1998; 2) Failing in Corporate Governance and Warning Signs of a Corporate Collapse by Abi&amp; Ahmed, p. 851; Corporate Governance: A survey of OECD countries, p. 45;</t>
  </si>
  <si>
    <t>1) The law modifies the definition and attributions of the statue of experts-comptables</t>
  </si>
  <si>
    <t>1) The Finance Minister, C. Lagarde, announces the creation of Autorité des normes comptables (ANC), the French Authority of accounting standards. The authority is the merger of the Conseil national de la comptabilité and Comité de la réglementation comptable, and is responsible for the regulation in the corporate accounting and contributing to the IFRS debates at the European level; 2) The rule details the disclosure of off-balance sheet related party transactions and operations. It transposes the European Directive 2006/46/CE of June 14, 2006.</t>
  </si>
  <si>
    <t>1) AMF (French Stock Market Authority) sanctiones the company to EUR 8 mio. fee over covering its participation in rival company Hermès via equity-linked swap insturments and misinforming investors.</t>
  </si>
  <si>
    <t>1) The law institutes several dispositions in relation with the responsabilities and sanctions of experts-comptables when verifying companies' accounts</t>
  </si>
  <si>
    <t>1) Parrot (Acct); 2) Vinci (Near)</t>
  </si>
  <si>
    <t>1) CRC Rule 2000-07 of December 7, 2000 (Acct)</t>
  </si>
  <si>
    <t>1) Two executives are investigated over surpassing the maximum authorized interest rate to their clients between 1987 and 1997. The bank used an accounting software that allegedly surcharged its clients over the borrowed amonts, contrary to the regulation in place. Althought there are no details on the exact material consequences of this actions, these practices were used by the bank for a long period, and the scandal - although not extended much to the media at that time - started in 1999 with one important client claiming to have been duped by the bank; 2) AMF (French Stock Market Authority) sanctioned the company to EUR 150.000 for communicating incomplete and inaccurate financial statements in 2002 and 2003 and deliberately concealing the deteriorating financial situation of the company.</t>
  </si>
  <si>
    <t>1) Crédit Agricole (Acct); 2) Metaleurop (Acct)</t>
  </si>
  <si>
    <t>1) Le Monde, April 20, 2005; 2) Le Monde, May 19, 2005</t>
  </si>
  <si>
    <t>1) Law of March 15, 1973 (Other)</t>
  </si>
  <si>
    <t>1) Le Monde, March 16, 1973</t>
  </si>
  <si>
    <t>1) The new law allows minority shareholders to sell off their shares under similar conditions as the major shareholders. The objective is to protect minority shareholders particularly for corporate takeovers events.</t>
  </si>
  <si>
    <t>1) B. Tapie, a business man involved in the political arena, sells his interests in Adidas to Crédit Lyonnais in 1992 due to conflicts of interest. At the same time, the bank manages to resell Adidas via offshore companies and make a profit of EUR 400 mio. Tapie and Crédit Lyonnais are involved in a trial that settled in 2008, in which Tapie receives EUR 403 mio. The trial's outcome is still publicly contested today.</t>
  </si>
  <si>
    <t>1) Bank regulation committee Rule 90-01 (Acct)</t>
  </si>
  <si>
    <t>1) Journal Officiel de la Republique Française, John Flower, Chris Lefebvre, 1997. Comparative studies in accounting regulation in Europe, p. 163; 2) Bernard Colasse, Peter Standish, 1998. De la réforme 1996-1998 du dispositif français de normalisation comptable, p. 8</t>
  </si>
  <si>
    <t>1) Instruction of October 22, 1818 (Acct)</t>
  </si>
  <si>
    <t>1) This administrative instruction relative to the authorization procedure of a company requires companies to maintain a 10% reserve of their capital so that the corresponding creditors are protected.</t>
  </si>
  <si>
    <t>1) Yannick Lemarchand, Nicolas Praquin, 2005. Falsifications et manipulations comptables. La mesure du profit, un enjeu social (1856-1914) in: Comptabilité - Contrôle - Audit 11, pp. 17, 24, 30.</t>
  </si>
  <si>
    <t>1) Stock Market Reform of 1898 (Other)</t>
  </si>
  <si>
    <t>1) Pierre-Cyrille Hautcoeur, Amir Rezaee, Angelo Riva, 2010. How to regulate a financial market? The impact of the 1893-1898 regulatory reforms on the Paris Bourse. PSE Working Papers, pp. 12-14</t>
  </si>
  <si>
    <t>1) Law of 1893 (Other); 2) Stock Market Reform of 1893 (Other)</t>
  </si>
  <si>
    <t>1) Naomi Lamoreaux, Jean-Laurent Rosenthal, 2004. Legal regime and business's organizational choice: A comparison of France and the United States during the mid-nineteenth century. UCLA, p. 21; 2) Pierre-Cyrille Hautcoeur, Amir Rezaee, Angelo Riva, 2010. How to regulate a financial market? The impact of the 1893-1898 regulatory reforms on the Paris Bourse. PSE Working Papers, pp. 5-12</t>
  </si>
  <si>
    <t>1) The Code sets no limit on the capital or on the number of shareholders of the societe anonyme. The Code limited the liability of each shareholder to the capital subscribed and designated the general meeting as the ultimate source of power. The Code also made the accounting records a means of providing legal evidence about the facts of commercial transactions.</t>
  </si>
  <si>
    <t>1) Bygmalion (Acct); 2) Europa Corp (Acct)</t>
  </si>
  <si>
    <t>1) Le Monde, April 8, 2014, https://fr.wikipedia.org/wiki/Affaire_Bygmalion; 2) Le Monde, October 10, 2014</t>
  </si>
  <si>
    <t>1) LVMH (Acct)</t>
  </si>
  <si>
    <t>1) Peter Walton, 1995. European Financial Reporting, a History, p. 113</t>
  </si>
  <si>
    <t>1) The decree concerned the competence and independence of auditors and largely anticipated the 8th European Directive on statutory audit.</t>
  </si>
  <si>
    <t>1) The plan was created on the basis of the 1979 plan, substituted the one from 1957, and became mandatory for all industrial and commercial businesses with effect from January 1, 1984.</t>
  </si>
  <si>
    <t>1) Peter Walton, 1995. European Financial Reporting, a History, pp. 116-117</t>
  </si>
  <si>
    <t>1) Plan comptable 1982 (Acct)</t>
  </si>
  <si>
    <t>1) Ministerial Order of December 9, 1986 (Acct)</t>
  </si>
  <si>
    <t>1) The order modifies substantially the Plan comptable adopted in 1982 by incorporating the act of January 3, 1985 on consolidated accounts.</t>
  </si>
  <si>
    <t>1) Peter Walton, 1995. European Financial Reporting, a History, pp. 116</t>
  </si>
  <si>
    <t>1) Law of April 14, 1952 (Other)</t>
  </si>
  <si>
    <t>1) Le Monde, May 22, 1953</t>
  </si>
  <si>
    <t>1) Art. 51 of the law describes the procedures for purchase orders forms, established by the Ministry of Finance, in identifying the identity of the buyers for the majority of commercial companies. The objective of this measure is to limit fiscal fraud and selling withouth issuing an invoice.</t>
  </si>
  <si>
    <t>1) no. 46-619 of the decree institute the Commission de normalisation des comptabilités, formed out of representatives of the state, industry, and accounting experts.</t>
  </si>
  <si>
    <t>1) The first accounting rules are established. The plan was not mandatory and consisted of a list of accounts and description of the balance sheet and income statement adapted for each company. There was no standardization of the practice within and across companies; 2) no. 47-188 of the decree institute the Conseil supérieur de la comptabilité. Together with Commission de normalisation de la comptabilité, this assembly was instituted in an effort to bring more homogeniety to the accounting practice.</t>
  </si>
  <si>
    <t>1) The first step toward free incorporation was taken with the law of May 23, 1863, which created the societe de responsabilite limitee (SARL). An important innovation of the 1863 law was the obligation to nominate commissaires for the verification of the accounts.</t>
  </si>
  <si>
    <t>1) Creation of SARL (Société à risque limité) following the German example. The SARL under this act had the following characteristics: the members are not liable beyond the amont of their capital; the capital is not limited; the number of members is limited; the capital parts cannot be represented by tradable shares; ultimate power belongs to the meeting of members.</t>
  </si>
  <si>
    <t xml:space="preserve"> </t>
  </si>
  <si>
    <t>1) The articles of the 1867 law on the verification of the companies' accounts were eventually amended by the decree-law of August 8, 1935. It also created a requirement that the companies raising finance through the public market should appoint at least one of their commissaires from a list established by the court of appeal.</t>
  </si>
  <si>
    <t>1) Decree of July 29, 1936 (Other)</t>
  </si>
  <si>
    <t>1) The decree provide guidance on the geographical registration to the court of the auditors ("commissaires agréés")</t>
  </si>
  <si>
    <t>1) Peter Walton, 1995. European Financial Reporting, a History, p. 107</t>
  </si>
  <si>
    <t>1) Decree of July 29, 1939 (Acct)</t>
  </si>
  <si>
    <t>1) The decree was among the first attempts in France to accounting standardization. It imposed on insurance companies the same accounting rules and methods of calculating costs, and an identical format for the presentation of annual statements on those companies supervised by the state.</t>
  </si>
  <si>
    <t>1) Peter Walton, 1995. European Financial Reporting, a History, p. 108</t>
  </si>
  <si>
    <t>1) The decree mentioned for the first time what accounting documents to be attached to the annual tax return and more importantly repeated the valuation rules from the Plan Comptable, marking the official engagement between accounting and taxation.</t>
  </si>
  <si>
    <t>1) Peter Walton, 1995. European Financial Reporting, a History, p. 112</t>
  </si>
  <si>
    <t>1) Decree of August 12, 1969 (Acct)</t>
  </si>
  <si>
    <t>1) Decree reforming the duties, missions and responsabilites of the National Accounting Council (CNC). CNC was to give opinions on all dispositions concerning accounting.</t>
  </si>
  <si>
    <t>3) Year 1791; Act of the Parliament of March 2 and 17, 1791 (Regulation event) --- Put an end to the privileges of corporations (i.e. monopolies granted by the Crown) and allowed anyone to create a business. (Explanation) --- Peter Walton, 1995. European Financial Reporting, a History, p. 96 (Source)</t>
  </si>
  <si>
    <t>4) Year 1791; Le Chapelier Act of June, 1791 (Regulation event) --- Forbids the formation of trade unions (Explanation) --- Peter Walton, 1995. European Financial Reporting, a History, p. 96 (Source)</t>
  </si>
  <si>
    <t>1) Year 1673; Edict under king Louis XIV (Regulation event) --- Imposed by Jean-Baptiste Colbert, the edict demands shopkeepers and merchands to keep accounts of their transactions (Explanation) --- https://fr.wikipedia.org/wiki/Comptabilit%C3%A9 (Source)</t>
  </si>
  <si>
    <t>2) Year 1720; Mississippi Company (Scandal event) --- (Scandal period: 1717 - 1720) Scottish economist John Law convinced the French government to support a monopoly trade venture in Louisiana. He marketed shares based on great wealth, which was highly exaggerated. A speculative bubble grew and then collapsed, and Law was expelled.(Explanation) ----https://en.m.wikipedia.org/wiki/List_of_corporate_collapses_and_scandals; http://www.thebubblebubble.com/mississippi-bubble/;  Failing in Corporate Governance and Warning Signs of a Corporate Collapse by Abi&amp; Ahmed, p. 849 (Source)</t>
  </si>
  <si>
    <t>1) The Decree of March 1, 1931 (Acct)</t>
  </si>
  <si>
    <t>1) The decree completes the Decree of 1927 by adding the professional book-keeper certificate</t>
  </si>
  <si>
    <t>1) Peter Walton, 1995. European Financial Reporting, a History, p. 100</t>
  </si>
  <si>
    <t>1) Act of March 22, 1924 (Acct)</t>
  </si>
  <si>
    <t>1) Peter Walton, 1995. European Financial Reporting, a History, p. 104</t>
  </si>
  <si>
    <t>1) Compagnie européenne de frappe à froid (CEFAF) 's two sucessive managers charged with fiscal fraud of FF 140.000 and bankruptcy. The scam consisted of false or fictitious entries in the accounting system in order to avoid payment of several taxes, including VAT; 2) The scandal pertains to the local branch of Crédit agricole in Arles, France. M. Fontaine, CEO, and A. Fluchaire, chief of the legal department were arrested and charged with fraud, breach of trust, issuing checks without provisions, forgery and use of false. The scam involved issuing granting loans used for other than agricultural purposes and began in 1964; 3) The MABER factory's CEO involved in a financial scheme with the branch manager of Banque industrielle et commerciale de l'Ouest to receive a credit line for personal use instead of the factory's financial needs. The branch manager has concealed the loans to the bank's direction. The outcome of the scandal was the closure of the factory (100 employees), prison sentence and repayment of FF 2mio. to the bank; 4) P-A. Frégère, manager was retained for false accounting and theft of FF 350.000 from the company's funds.</t>
  </si>
  <si>
    <t>1) Le Monde, July 17, 1967; 2) Le Monde, February 6, 1967; 3) Le Monde, May 19, 1967; 4) Le Monde, January 18, 1967</t>
  </si>
  <si>
    <t>1) Le Monde, April 15, 1968</t>
  </si>
  <si>
    <t>1) https://en.m.wikipedia.org/wiki/Accounting_scandals#List_of_reported_accounting_scandals; 2) Le Monde, January 14, 2014</t>
  </si>
  <si>
    <t>1) Financial reshuffling; 2) Accounting fraud and misrepresentation of accounting figures, accounting manipulations of nearly EUR 105 mio.</t>
  </si>
  <si>
    <t>1) Affinal Industrie (Acct); 2) Lafa - Groupe Pinault (Acct); 3) Unknown company name (Non)</t>
  </si>
  <si>
    <t>1) Le Monde, October 17, 1997, Les Echos, June 17, 1997; 2) Le Monde, March 5, 2004; 3) Le Monde, June 29, 1997</t>
  </si>
  <si>
    <t>1) Law of March 18, 1919 (Acct)</t>
  </si>
  <si>
    <t>1) All merchants mandated to submit their accounts to the Trade Register</t>
  </si>
  <si>
    <t>1) French National Library (Gallica)</t>
  </si>
  <si>
    <t>1) Several executives convicted for bankrupting Job, a paper company that Gecco acquired in 1995 for the symbolic amount of FF 1, and sold over a German company. The former employees of Job accused Gecco of looting the company and organizing its liquidation; 2) This employers' federation in the automotive and electronics industries was subject to a scandal over nearly FF 17mio. cash retreats from its accounts made by the federation's accountant. The investigation discovered a hidden checking account where the CEOs of the member companies contributed for "refunding the companies after a conflict". UIMM was one of the main contributors to the Medef - the largest employers federation in France. In light of the scandal, it brought into discussion the accounts certification of its contributors.</t>
  </si>
  <si>
    <t>1) Olympique Marseille (Acct); 2) France Plus (Non)</t>
  </si>
  <si>
    <t>1) Le Monde, February 12, 1992, L'Express, October 21, 1993; 2) Le Monde, April 3, 1992</t>
  </si>
  <si>
    <t>1) C. Babin, CEO, found guilty of forgery, financial fraud and bankruptcy for operations between 2002 and 2005. He obtained credit lines from IBM France for fictitious and overvalued operations. Among the victims of the fraud: IBM and several clients for which Babin falsified documents. The total fraud pertaining to these clients was estimated to EUR 18 mio.</t>
  </si>
  <si>
    <t>1) The prosecusion's inspector claimed that the club had conducted false accounting in relation to municipal subsidies. Fictitious loans given to several club members were capitalized when they were supposed to be accounted for as supplemental salaries and thus charges; 2) A. Sahiri, former chairman of the committee of France Plus in Isère, was charged with breach of trust and embezzlement. He had made several cash withdrawals without supporting documents between 1988 and 1990</t>
  </si>
  <si>
    <t>1) Le Monde, July 28, 1990, Libération, February 9, 2010; 2) Le Monde, May 14, 1989; 3) Le Monde, December 29 and July 13, 1989</t>
  </si>
  <si>
    <t>1) Comptoir agricole (Acct)</t>
  </si>
  <si>
    <t>1) The manager involved in false accounting and embezzlement. Shareholders likely to lose their funds in the affair</t>
  </si>
  <si>
    <t>1) Le Figaro, June 18, 1869</t>
  </si>
  <si>
    <t>1) Yannick Lemarchand, Nicolas Praquin, 2005. Falsifications et manipulations comptables. La mesure du profit, un enjeu social (1856-1914) in: Comptabilité - Contrôle - Audit 11, pp 21-22; 2) Yannick Lemarchand, Nicolas Praquin, 2005. Falsifications et manipulations comptables. La mesure du profit, un enjeu social (1856-1914) in: Comptabilité - Contrôle - Audit 11, pp 22-13</t>
  </si>
  <si>
    <t>1) Mirès, founder of the company, was prosecuted between 1860 and 1862 for accounting manipulations in relation to the distribution of fictitious dividends, overvaluation of the company's equity and was imprisoned; 2) Several shareholders file a complaint against the company - founded by Pereire brothers - for misleading them with false accounting numbers. The follow-up of the investigation revealed that the company inflated earnings and misreported deferred sales to mislead investors.</t>
  </si>
  <si>
    <t>1) Yannick Lemarchand, Nicolas Praquin, 2005. Falsifications et manipulations comptables. La mesure du profit, un enjeu social (1856-1914) in: Comptabilité - Contrôle - Audit 11, pp 28-29</t>
  </si>
  <si>
    <t>1) One of the company's shareholder proceeds several times to legal action against the company, claiming more disclosure of its accounts and that the summary financial situation presented at the general assembly provides insufficient information to value the stock. All requests were dismissed by the general assembly and rejected by the court. This case underlines the early corporate manage-shareholders tension and potentially affected the regulation later.</t>
  </si>
  <si>
    <t>1) Le Monde, February 25, 1961</t>
  </si>
  <si>
    <t>1) Fiscal fraud and fake invoices related to foreign transactions of the firm</t>
  </si>
  <si>
    <t>1) Les Echos, April 24, 2008; 2) http://projects.exeter.ac.uk/RDavies/arian/scandals/classic.html#kerviel; https://en.wikipedia.org/wiki/J%C3%A9r%C3%B4me_Kerviel;  3) http://www.spiegel.de/international/business/eads-scandal-french-file-preliminary-charges-against-forgeard-a-556537.html</t>
  </si>
  <si>
    <t>1) Les Echos, June 3, 2013</t>
  </si>
  <si>
    <t>1) Jean-Marie Thiveaud, 1997. Crises et scandales financiers en France sous la Troisième République. Révue d'économie financière 41, pp.30-33; https://fr.wikipedia.org/wiki/Union_g%C3%A9n%C3%A9rale</t>
  </si>
  <si>
    <t>1) Colette Drageon, 2003. Economie et Finances: Manipulation et entreprise publique: l'affaire des comptes d'EDF, in La Revue Administrative 33, pp. 270-272; 2) https://www.globalpolicy.org/social-and-economic-policy/international-trade-and-development-1-57/transnational-corporations/43983-corporate-crisis-and-corporate-malfeasance.html#Elf; 3) Le Monde, May 30, 2003</t>
  </si>
  <si>
    <t>1) Le Monde, March 24, 2008, Oussama Ouriemmi, Marie-Claire Loison, 2016. L'affaire Rochette (1908-1914): des relations entre comptabilité et scandale financier, in: Annales des Mines - Gérer et comprendre 126, pp. 60-71, Jean-Marie Thiveaud, 1997. Crises et scandales financiers en France sous la Troisième République. Révue d'économie financière 41, pp.39-42; 2) Journal des Finances, November 28, 1908</t>
  </si>
  <si>
    <t>1) Rochette, founder of Crédit minier, presents false balance sheets and issues fictitious savings bonds. Small investors lost nearly FF 120 mio. The event created a massive public scandal and Rochette was arrested on the orders of Clemenceau. Rochette has founded a network of several other companies for which he used fictitious accounting to mislead shareholders; 2) The stock price of the company drops when a political newspaper misleadingly accuses the company of fiscal fraud.</t>
  </si>
  <si>
    <t>1) The insurance company was prosecuted for fraud and misreporting fictitious guarantees</t>
  </si>
  <si>
    <t>1) Le Figaro, March 22</t>
  </si>
  <si>
    <t>1) Banquier Flérès (Acct); 2) Filature Herzog (Non)</t>
  </si>
  <si>
    <t>1) de Flérès investigated by a client for false accounting and theft in relation to the fictitious buying of English stocks. The name of the bank does not appear in the media.; 2) Due to several embezzlements, the factory pays its creditors with a mix of 60% cash and 30% preferred shares.</t>
  </si>
  <si>
    <t>1) Le Figaro, December 5, 1906; 2) Journal des Finances, March 24, 1906</t>
  </si>
  <si>
    <t xml:space="preserve">1) The mutual insurance company collapsed in 1898 due to illegal accounts, but the scandal erupted in 1897 as the manager, a forner convicted that changed his name 20 years back, was denounced. </t>
  </si>
  <si>
    <t>1) L'Avenir des familles (Acct)</t>
  </si>
  <si>
    <t>1) Le Figaro, March 11, 1897, https://books.google.com/books?id=PqhDAQAAMAAJ&amp;pg=PA638&amp;lpg=PA638&amp;dq=avenir+des+familles+allaire+lyon&amp;source=bl&amp;ots=ic0nDW_5NQ&amp;sig=Zxh2qaLUHKJIzAUv7WO26DJnQyA&amp;hl=en&amp;sa=X&amp;ved=0ahUKEwiXiuywicLPAhXLHh4KHXa3BTEQ6AEIHDAA#v=onepage&amp;q=avenir%20des%20familles%20allaire%20lyon&amp;f=false</t>
  </si>
  <si>
    <t>1) Affaire Rochette (Acct); 2) Crédit Foncier (Non)</t>
  </si>
  <si>
    <t>1) Société des Hôtels de l'Etoile (Non)</t>
  </si>
  <si>
    <t>1) Le Figaro, June 1, 1916</t>
  </si>
  <si>
    <t>1) Office de crédit de valeurs à lots - Comptoir Méridien (Non)</t>
  </si>
  <si>
    <t>1) Le Figaro, September 18, 1926</t>
  </si>
  <si>
    <t>1) The two companies were intermediaries in selling securities but never delivered them to their clients. In light of the complaints, their headquarters were closed for investigation.</t>
  </si>
  <si>
    <t>1) Safran (Acct)</t>
  </si>
  <si>
    <t>1) Les Echos, December 11, 2006</t>
  </si>
  <si>
    <t>1) One of the company's branches involved in accounting manipulations and fake reporting under the manager. The company's annual reports on several years prior to 2006 are to be revised and a correction of EUR 100 mio. is expected. Several shareholders complain about the issue.</t>
  </si>
  <si>
    <t>1) Les Echos, June 5, 2007, La Dépêche, June 4, 2007; 2) Le Monde, November 5, 2007</t>
  </si>
  <si>
    <t>1) Marionnaud (Acct); 2) Société Générale (Non);  3) European Aeronautic Defence and Space Company (Non)</t>
  </si>
  <si>
    <t>1) Embezzlement of FF several hundred thousands. The managers were investigated over a series of complaints from its shareholders. The complaints accused the bank of moving its headquarters in Belgium to avoid the effects of a French legislation. Nevertheless, the prosecutors provided reasons to open an investigation in France, where the capital was initially subscribed.</t>
  </si>
  <si>
    <t>1) Nain Jaune (Near)</t>
  </si>
  <si>
    <t>1) Le Figaro, December 11, 1864</t>
  </si>
  <si>
    <t>1) Investigation after several complaints for embezzlement of several FF mio. by the bank's executives in relation to investments in foreign stocks.</t>
  </si>
  <si>
    <t>1) Le Figaro, December 8, 1933</t>
  </si>
  <si>
    <t>1) Crédit viager (Acct)</t>
  </si>
  <si>
    <t>1) Several executives prosecuted for wrongdoing in their management and accounting practices, and embezzlement which triggered "total ruin" of the company.</t>
  </si>
  <si>
    <t>1) Le Figaro, November 30, 1890</t>
  </si>
  <si>
    <t>1) Agence La Bourse (Non); 2) Comptoir industriel (Non)</t>
  </si>
  <si>
    <t>1) The agency, created by financier Blée, was a ponzi scheme in which clients lost FF 5 mio. Blée was convicted to prison and a FF 3.000 fine; 2) Two executives prosecuted in relation with their breach of the Companies Act for misguiding potential investors for subscribing capital</t>
  </si>
  <si>
    <t>1) Le Figaro, June 6, 1885; 2) Le Figaro, March 8, 1885</t>
  </si>
  <si>
    <t>1) Fake checks issued by the company's manager and theft. The Shareholders' General Assembly dismisses him.</t>
  </si>
  <si>
    <t>1) Société des Affréteurs réunis (Acct)</t>
  </si>
  <si>
    <t xml:space="preserve">1) The company collapsed allegedly due to the economic downturn. Shareholders claim managers' abuse and breach of the Companys Act in distributing for example, false dividends. </t>
  </si>
  <si>
    <t>1) Le Figaro, December 9, 1927</t>
  </si>
  <si>
    <t>1) Didier Bensadon. The accounting regulation in the French context: The case of corporate groups (1921-1943); p. 2; https://en.wikipedia.org/wiki/Marthe_Hanau; http://resolver.kb.nl/resolve?urn=ddd:010659675:mpeg21:a0001; http://resolver.kb.nl/resolve?urn=ddd:010659713:mpeg21:a0216; 2) Le Figaro, December 6, 1930</t>
  </si>
  <si>
    <t>1) Ville de Lyon (Acct)</t>
  </si>
  <si>
    <t xml:space="preserve">1) Bankruptcy of the bank in relation with financial reporting irregularities in a business combination with the Italian Banco di Sconto. </t>
  </si>
  <si>
    <t>1) Société Franco-Italienne de Crédit pour le Commerce et l'Industrie (Acct)</t>
  </si>
  <si>
    <t>1) Chemin de fer d'Orléans (Near)</t>
  </si>
  <si>
    <t>1) The general assemby requires to reevaluate the company's balance sheet but the president refused as he consideres an overvalued stock would give rise to speculation.</t>
  </si>
  <si>
    <t>1) Journal des Finances, April 5</t>
  </si>
  <si>
    <t>1) Journal des Finances, September 27, 1902</t>
  </si>
  <si>
    <t>1) Union générale (Non)</t>
  </si>
  <si>
    <t>1) Banque des valeurs mobilières (Non)</t>
  </si>
  <si>
    <t>1) Le Figaro, November 14, 1871</t>
  </si>
  <si>
    <t>1) The bank was involved in a dubious lending scheme for buying stocks and heavily overcharged its "naïve subscribers". The manager, M. Delprat, was involved in extensive press advertising of this bank and expanded the deal in Brussels and was prosecuted in February 1872.</t>
  </si>
  <si>
    <t>1) As the company went bankrupt, many individuals are looted. The scandal gets attention as the victims see their small savings disappear. Although the press does not provide details on the accounting of the company, it states that the company went bankrupt with nearly FF 2mio. in liabilities and zero assets, and the company's chief accountant and managers were sentenced to prison.</t>
  </si>
  <si>
    <t>1) Le Figaro, August 9, 1896</t>
  </si>
  <si>
    <t>1) Banque A. Stern (Near)</t>
  </si>
  <si>
    <t>1) Investigations held at the bank's headquarters as M. Stern was missing for several weeks. The event is linked to an alleged financial scandal as the bank's liabilities count for several FF hundred thousands.</t>
  </si>
  <si>
    <t>1) Le Figaro, October 1, 1903</t>
  </si>
  <si>
    <t>1) Le Figaro, April 6, 1904</t>
  </si>
  <si>
    <t>1) http://resolver.kb.nl/resolve?urn=KBNRC01:000025999:mpeg21:a0054; https://fr.wikipedia.org/wiki/Affaire_de_Vathaire; http://connection.ebscohost.com/c/articles/53518531/prodigal-accountant; 2) Le Monde, January 21; 3) Le Monde, November 8, 1976</t>
  </si>
  <si>
    <t>1) Vathaire was head accountant for the aerospace company Dassault. In 1976 he stole 8 million francs (1.6 million dollar) and tried to disappear; 2) P. Gentsbourger, CEO, and other 12 persons convicted for tax evasion of nearly FF 3mio. and scams for evading VAT payment of nearly FF 300.000; 3) Fiscal fraud - the manager was registering in a school notebook nearly 1.500 customers with their official and real transaction amount in cash.  The financial police refered to this practice as "ocult accounting".</t>
  </si>
  <si>
    <t>1) SOCRET - Casino Ruhl (Near)</t>
  </si>
  <si>
    <t>1) Foreign capital imports from Germany and Italy without seeking the authorisation from the Treasury and the Bank of France. The operation implied a tax liability for the company of FF 3.5mio. ior the fiscal year 1978.</t>
  </si>
  <si>
    <t>1) Le Monde, November 19, 1979</t>
  </si>
  <si>
    <t xml:space="preserve">1) The Court of Auditors established that Crédit du Nord tried to bail out J. Ribourel in 1981 with significant credit lines. At the same time, to avoid filing bankruptcy, Crédit du Nord takes 50% (and then 100% in 1983) stake in Ribourel. The total costs for this operation for the bank were FF 500 mio.; 2) The scandal related to secret delivery of arms to the Iranian goverment by the French company. The scandal escalated when the press revealed two documents on the financial arrangement involving a Swedish intermediary bank and a letter of credit guaranteeing the sale. Prominent political figures were involved in covering the deal; 3) The advertising agency is subject to a tax evasion complaint as it has hidden its (unaudited) income of FF 143 mio. </t>
  </si>
  <si>
    <t>1) Le Monde, June 20, 1986; 2) Le Monde, December 26, 1987; 3) Le Monde, January 31, 1986</t>
  </si>
  <si>
    <t>1) SARL Europ Show (Near)</t>
  </si>
  <si>
    <t>1) Le Monde, April 11, 1991</t>
  </si>
  <si>
    <t>1) The former president of the company, M. Gruson, was indicted and jailed for diverting FF 6mio. in fictitious debt falsely secured by Gruson's mortagages on personal property.</t>
  </si>
  <si>
    <t>1) Le Monde, April 24, 1996</t>
  </si>
  <si>
    <t>1) Crédit Lyonnais (Near); 2) Crédit Agricole (Near)</t>
  </si>
  <si>
    <t>1) Fraudulently bought assets of collapsed insurer Executive Life.; 2) The director of the bank's local branch in Bastia charged for embezzlement of fund. He had received nearly FF 3mio. in loans without repayment. The scandal is part of a larger one concerning Crédit Agricole giving loans to several individuals with close ties with the bank but with no guarantees of restitution.</t>
  </si>
  <si>
    <t>1) http://projects.exeter.ac.uk/RDavies/arian/scandals/classic.html#credit;  http://www.telegraph.co.uk/finance/2906035/US-regulators-settle-Credit-Lyonnais-fraud-case.html; http://www.economist.com/node/476662; 2) Le Monde, June 25, 1998</t>
  </si>
  <si>
    <t>1) Le Monde, September 27, 1950</t>
  </si>
  <si>
    <t>1) Sotocogi (Near)</t>
  </si>
  <si>
    <t>1) Mina (Near)</t>
  </si>
  <si>
    <t>1) Le Monde, November 2, 1959, Le Monde, April 19, 1961</t>
  </si>
  <si>
    <t>1) Laboratoires Delagrange (Near)</t>
  </si>
  <si>
    <t>1) Le Monde, February 7, 1963</t>
  </si>
  <si>
    <t>1) National Assistance-Service-Association (Near)</t>
  </si>
  <si>
    <t>1) Le Monde, January 29, 1975</t>
  </si>
  <si>
    <t>1) Two of the company's founders charged with fiscal fraud by evading around FF 1 mio. The company's tax returns have been undervalued by unjustified charges. No evidence of material consequences for corporate outsiders.</t>
  </si>
  <si>
    <t>1) Compagnie industrielle et commerciale de la Loire (C.I.C.L.) (Near)</t>
  </si>
  <si>
    <t>1) 24 employees of C.I.C.L. are prosecuted for fiscal fraud FF 14mio. of purchased and selled goods without justifiable documents. They have allegedly misreported "ad hoc" several operations for not paying tax and VAT between 1967 and 1969. No evidence of negative consequences for outsiders except the information that the company currently employs 130 people. Several persons were subsequently convicted and jailed one year later.</t>
  </si>
  <si>
    <t>1) Le Monde, November 30, 1974, Le Monde, February 5, 1975</t>
  </si>
  <si>
    <t>1) Le Monde, November 7, 1946</t>
  </si>
  <si>
    <t>1) Banque privée de gestion financière (BPGF) (Acct)</t>
  </si>
  <si>
    <t>1) Three BPGF executives were charged with prison after involving the bank in dubious real estate transactions and presenting inacurate financial statements.</t>
  </si>
  <si>
    <t>1) Le Monde, March 1, 1995, Libération, February 24, 1995</t>
  </si>
  <si>
    <t>1) Created by M. Pacary and his wife, Rhoddlams served as a consulting company for local municipalities in renegotiating their debt and obtaining loans. The company surcharged their clients with significantly higher commissions than the market price, while part of the fund were transfered to an Israeli collaborator in turn of fictitious services.</t>
  </si>
  <si>
    <t>1) SARR's director charged with accounting fraud by issuing false invoices to Promodès for several services for personal benefit. In return, SARR eases the process of opening a Continental (parent company: Promodès) hypermarket in the region. Two senior executives at Promodès were involved in the scandal starting with 1985. The scandal erupted in 1987 on a political context where the local authorities and population generally disfavor the opening of the hypermarket in the region; 2) The local radio issued false invoices in relation with the financing of the Socialist Party.</t>
  </si>
  <si>
    <t>1) Le Monde, September 3, 1956</t>
  </si>
  <si>
    <t>1) The Egyptian government announces legal action against the French company, claiming misuse of shareholders' money for financing an anti-Egyptian government media campaign in France.</t>
  </si>
  <si>
    <t>1) Compagnie de Suez (Non)</t>
  </si>
  <si>
    <t>1) Le Monde, August 28, 1970</t>
  </si>
  <si>
    <t>1) Syliance (Acct)</t>
  </si>
  <si>
    <t>1) Sudouest, December 6, 2011</t>
  </si>
  <si>
    <t>1) Janvier-Gruson-Prat (Near)</t>
  </si>
  <si>
    <t>1) The law of 1863 was replaced by the law of July 24, 1867. The law of July 24, 1867, repealed the government's authorization required for the formation of a societe anonyme with an unlimited capital.</t>
  </si>
  <si>
    <t>1) PWW Europe, p. 40</t>
  </si>
  <si>
    <t>1) The law of July 17, 1856, made several changes to the Code intended to protect the interests of the investors.</t>
  </si>
  <si>
    <t>1) FT Historical Archive 1880-2010: Gale Document Number:HS2300211101;</t>
  </si>
  <si>
    <t>1) https://fr.wikipedia.org/wiki/Affaire_de_la_Garantie_fonci%C3%A8re</t>
  </si>
  <si>
    <t>1) Garantie foncière (Near)</t>
  </si>
  <si>
    <t>1) Le Monde, July 27, 1950</t>
  </si>
  <si>
    <t>1) C.N.L. (aka Salmson-Point-du-Jour) (Acct)</t>
  </si>
  <si>
    <t>1) Garantie foncière was a real estate investment company created by R. Frenkel to buy and then rent real estate. Frankel redeemed property that was acquired at low prices, pocketing FF 230mio. The suit opened in 1973 and ends in 1974 with the conviction of Frenkel among others. The scandal involved several other influential businessmen and politicians.</t>
  </si>
  <si>
    <t>1) C.N.L. - a construction company responsible for developing a residential area of apartments to replace the old factory Salmson - becomes highly indebted and in 1960 the Paris tribunal opens the procedure for bankruptcy. The process reveals significant frauds in the firm's financial reporting with FF 200-300mio. disappearing for other reasons than construction activities, at the expense of many individuals that paid in advance for the future apartments. In 1961 the scandal brings into the public debate the issue of whether the current regulation on constructions is efficient.</t>
  </si>
  <si>
    <t>1) Affaire Tapie (Non)</t>
  </si>
  <si>
    <t>1) Le Monde, February 15, 1993, https://fr.wikipedia.org/wiki/Affaire_Tapie_-_Cr%C3%A9dit_lyonnais</t>
  </si>
  <si>
    <t>1) Financial inspectors revealed embezzlement of FF 200.000 in relation with Treasury bonds that circulated among several employees of the bank.</t>
  </si>
  <si>
    <t>1) Profoundly modified the legislation concerning commercial companies and required that all commissaires be entered on a special list and belong to a professional organization</t>
  </si>
  <si>
    <t>1) PWW Europe, p. 49</t>
  </si>
  <si>
    <t>1) Le Monde, Mai 16-17, 1985</t>
  </si>
  <si>
    <t>1) Le Monde, March 15, 1988; 2) Le Monde, November 25, 1987</t>
  </si>
  <si>
    <t>1) Pechiney-Triangle (Non)</t>
  </si>
  <si>
    <t>1) https://fr.wikipedia.org/wiki/Affaire_Pechiney-Triangle, Le Monde, January 28, 1989</t>
  </si>
  <si>
    <t>1) Rhoddlams (aka Pacary) (Near)</t>
  </si>
  <si>
    <t>1) It reduced the possibilities of acquiring holdings in companies, limited the number of chairmanships which a sole person could occupy simultaneously and extended the legal responsibility of chairmen in cases of bankruptcy caused by poor management.</t>
  </si>
  <si>
    <t>1) Didier Bensadon. The accounting regulation in the French context: The case of corporate groups (1921-1943); p. 16;</t>
  </si>
  <si>
    <t>1) PWW Europe, p. 43-44</t>
  </si>
  <si>
    <t>1) Under the terms of the decree, an expert accountant was a technician who carried out a regular profession that consisted of organizing, verifying, interpreting, and manipulating accounting systems and accounts of any kind.</t>
  </si>
  <si>
    <t>1) PWW Europe, p. 42</t>
  </si>
  <si>
    <t>1) The laws of July 15, 1914, and July 31, 1917 (the so-called Caillaux laws) transformed the tax system, which dated back to the 1789 Revolution. They introduced a tax on industrial and commercial profits. They did not explicitly refer to the profit and loss account; nonetheless they defined taxable profit as "profit after deduction of all expenses, including the rent value of the buildings used in the business and depreciation according to the custom of each type of industry or trade."</t>
  </si>
  <si>
    <t>1) PWW Europe, p. 41</t>
  </si>
  <si>
    <t>1) Introduced Article 1743-1 of the General Tax Code, which punished with a fine or imprisonment "whoever knowingly omits to record entries or have them recorded, or to enter or have entered inaccurate or fictitious items in the day book or the inventory provided by articles 8 and 9 of the Commercial Code."</t>
  </si>
  <si>
    <t>1) PWW Europe, p. 39</t>
  </si>
  <si>
    <t>France</t>
  </si>
  <si>
    <t>Explanation</t>
  </si>
  <si>
    <t>Source</t>
  </si>
  <si>
    <t>1) PWW Europe, p. 38- 39</t>
  </si>
  <si>
    <t>1) Misappropriation of funds by the executive managers of the bank; Accused of little bit of false accounting is also involved;</t>
  </si>
  <si>
    <t>1) Didier Bensadon. The accounting regulation in the French context: The case of corporate groups (1921-1943); p. 2; https://translate.google.com/translate?hl=en&amp;sl=fr&amp;u=https://fr.wikipedia.org/wiki/Compagnie_g%25C3%25A9n%25C3%25A9rale_a%25C3%25A9ropostale&amp;prev=search;</t>
  </si>
  <si>
    <t>1) Financial distress; Lack of accouting regulations in parent- subsidiary relationship.</t>
  </si>
  <si>
    <t>1) Embezzlement of 1.2 million USD by "liquidateur judiciaire" ;</t>
  </si>
  <si>
    <t>1) http://resolver.kb.nl/resolve?urn=ddd:010336505:mpeg21:a0095; http://archives.chicagotribune.com/1911/06/22/page/5/article/duez-guilty-of-big-theft;</t>
  </si>
  <si>
    <t>Securities Regulations</t>
  </si>
  <si>
    <t>Corporate Scandals</t>
  </si>
  <si>
    <t>1) Failing in Corporate Governance and Warning Signs of a Corporate Collapse by Abi&amp; Ahmed, p. 851; Corporate Governance: A survey of OECD countries, p. 45;</t>
  </si>
  <si>
    <t>1) It was adopted in order to strengthen the legal provisions relating to corporate governance. It is similar to the American Sarbanes-Oxley Act and rests mainly on an increased responsibility of management, a strengthening of internal control, and a reduction in the sources of conflicts of interest.</t>
  </si>
  <si>
    <t>1) PWW Europe, p. 53</t>
  </si>
  <si>
    <t>1) OECD code:  Improve quality of board (supervisory) governance.</t>
  </si>
  <si>
    <t>1) "Accounting law," which was adopted on April 30, 1983, and its application decree of November 29, 1983, incorporated into French legislation the accounting requirements applicable to commercial businesses and certain other companies brought by the Fourth Directive. They set conventions and valuation rules and introduced the true and fair concept into French legislation.</t>
  </si>
  <si>
    <t>1) This law of January 3, 1985, with its application decree of February 17, permitted the transposition of the Seventh Directive (83/349/EEC, 1983) on consolidated accounts into French law.</t>
  </si>
  <si>
    <t>1) PWW Europe, p. 51-52</t>
  </si>
  <si>
    <t>1) https://fr.wikipedia.org/wiki/Soci%C3%A9t%C3%A9_de_comptabilit%C3%A9_de_France</t>
    <phoneticPr fontId="13" type="noConversion"/>
  </si>
  <si>
    <t>1) Le Monde, July 2, 2013</t>
  </si>
  <si>
    <t>1) It focused on strengthening third party funding of companies by insuring lenders on the full amount of capital invested on the one hand, and clarifying the role and responsibility of auditors and chief executives on the other.</t>
  </si>
  <si>
    <t>1) Law of July 24, 1867 (Other, Deregulation)</t>
  </si>
  <si>
    <t>1) CRC Rule 2005-10 of November 3, 2005 &amp; CRC Rule 2005-02 of November 3, 2005 (Acct); 2) IFRS adoption (Supra); 3) MAD (Supra); 4) Prospectus Directive (X)</t>
  </si>
  <si>
    <t xml:space="preserve">1) Revision of the treatment of consolidated accounts for commercial and public companies &amp; Revision of CRC Rule 99-07 relative to the accounting standards for consolidation; 2) IFRS is also permitted for consolidated statements of private firms.; 3) Market Abuse Directive; 4) Prospectus Directive </t>
  </si>
  <si>
    <t>1) Comité de la Réglementation Comptable, 2005. Règlement no. 2005-10 du 3 novembre 2005 afférent à l'actualisation du règlement no. 99-02 relatif aux comptes consolidés des sociétés commerciales et entreprises publiques &amp; Règlement no. 2005-02 du 3 novembre 2005 modifiant le règlement no. 99-07 du CRC du 24 novembre 1999 relatif aux règles de consolidation; 2) A Review of the IFRS-Adoption Literature by De George-Li-Shivakuma, p.113; 3) - 4): Christensen, H., L. Hail, and C. Leuz. 2016. “Capital-market effects of securities regulation: Prior conditions, implementation, and enforcement”</t>
  </si>
  <si>
    <t>1) TPD (Supra); 2) MiFiD (X)</t>
  </si>
  <si>
    <t>1) Transparency Directive; 2) Markets in Financial Instruments Directive</t>
  </si>
  <si>
    <t xml:space="preserve">1) - 2): Christensen, H., L. Hail, and C. Leuz. 2016. “Capital-market effects of securities regulation: Prior conditions, implementation, and enforcement” </t>
  </si>
  <si>
    <t>1) Caisse générale des chemins de fer (aka Affaire Mirès) (Acct); 2) Compagnie immobilière de Paris (aka Affaire Pereire) (Acct)</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</si>
</sst>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indexed="8"/>
      <name val="Times New Roman"/>
      <family val="2"/>
    </font>
    <font>
      <sz val="11"/>
      <color theme="1"/>
      <name val="Calibri"/>
      <family val="2"/>
      <scheme val="minor"/>
    </font>
    <font>
      <sz val="10"/>
      <name val="Arial"/>
      <family val="2"/>
    </font>
    <font>
      <sz val="11"/>
      <color rgb="FF9C0006"/>
      <name val="Calibri"/>
      <family val="2"/>
      <scheme val="minor"/>
    </font>
    <font>
      <u/>
      <sz val="11"/>
      <color indexed="20"/>
      <name val="Times New Roman"/>
      <family val="2"/>
    </font>
    <font>
      <u/>
      <sz val="11"/>
      <color indexed="12"/>
      <name val="Times New Roman"/>
      <family val="2"/>
    </font>
    <font>
      <sz val="11"/>
      <name val="Calibri"/>
      <family val="2"/>
    </font>
    <font>
      <sz val="11"/>
      <color indexed="8"/>
      <name val="Calibri"/>
      <family val="2"/>
    </font>
    <font>
      <i/>
      <sz val="10"/>
      <color rgb="FF7F7F7F"/>
      <name val="Calibri"/>
      <family val="2"/>
      <scheme val="minor"/>
    </font>
    <font>
      <sz val="11"/>
      <color indexed="9"/>
      <name val="Calibri"/>
      <family val="2"/>
    </font>
    <font>
      <sz val="11"/>
      <color indexed="8"/>
      <name val="Calibri"/>
      <family val="2"/>
    </font>
    <font>
      <i/>
      <sz val="11"/>
      <color indexed="8"/>
      <name val="Calibri"/>
      <family val="2"/>
    </font>
    <font>
      <sz val="11"/>
      <color indexed="8"/>
      <name val="Calibri"/>
      <family val="2"/>
    </font>
    <font>
      <sz val="8"/>
      <name val="Helvetica"/>
    </font>
  </fonts>
  <fills count="8">
    <fill>
      <patternFill patternType="none"/>
    </fill>
    <fill>
      <patternFill patternType="gray125"/>
    </fill>
    <fill>
      <patternFill patternType="solid">
        <fgColor rgb="FFFFC7CE"/>
      </patternFill>
    </fill>
    <fill>
      <patternFill patternType="solid">
        <fgColor rgb="FF000000"/>
        <bgColor rgb="FF003300"/>
      </patternFill>
    </fill>
    <fill>
      <patternFill patternType="solid">
        <fgColor indexed="16"/>
        <bgColor indexed="22"/>
      </patternFill>
    </fill>
    <fill>
      <patternFill patternType="solid">
        <fgColor indexed="18"/>
        <bgColor indexed="22"/>
      </patternFill>
    </fill>
    <fill>
      <patternFill patternType="solid">
        <fgColor indexed="22"/>
        <bgColor indexed="64"/>
      </patternFill>
    </fill>
    <fill>
      <patternFill patternType="solid">
        <fgColor indexed="57"/>
        <bgColor indexed="22"/>
      </patternFill>
    </fill>
  </fills>
  <borders count="1">
    <border>
      <left/>
      <right/>
      <top/>
      <bottom/>
      <diagonal/>
    </border>
  </borders>
  <cellStyleXfs count="11">
    <xf numFmtId="0" fontId="0" fillId="0" borderId="0"/>
    <xf numFmtId="0" fontId="2" fillId="0" borderId="0">
      <alignment vertical="center"/>
    </xf>
    <xf numFmtId="0" fontId="2" fillId="0" borderId="0">
      <alignment vertical="center"/>
    </xf>
    <xf numFmtId="0" fontId="2" fillId="0" borderId="0"/>
    <xf numFmtId="0" fontId="2" fillId="0" borderId="0">
      <alignment vertical="center"/>
    </xf>
    <xf numFmtId="0" fontId="3" fillId="2" borderId="0" applyNumberFormat="0" applyBorder="0" applyAlignment="0" applyProtection="0"/>
    <xf numFmtId="0" fontId="1" fillId="0" borderId="0"/>
    <xf numFmtId="0" fontId="4" fillId="0" borderId="0" applyNumberFormat="0" applyFill="0" applyBorder="0" applyAlignment="0" applyProtection="0"/>
    <xf numFmtId="0" fontId="5" fillId="0" borderId="0" applyNumberFormat="0" applyFill="0" applyBorder="0" applyAlignment="0" applyProtection="0"/>
    <xf numFmtId="0" fontId="1" fillId="0" borderId="0"/>
    <xf numFmtId="0" fontId="8" fillId="0" borderId="0" applyNumberFormat="0" applyFill="0" applyBorder="0" applyAlignment="0" applyProtection="0"/>
  </cellStyleXfs>
  <cellXfs count="32">
    <xf numFmtId="0" fontId="0" fillId="0" borderId="0" xfId="0"/>
    <xf numFmtId="0" fontId="9" fillId="7" borderId="0" xfId="10" applyFont="1" applyFill="1" applyBorder="1" applyAlignment="1" applyProtection="1">
      <alignment horizontal="center" vertical="center" wrapText="1"/>
    </xf>
    <xf numFmtId="0" fontId="7" fillId="0" borderId="0" xfId="0" applyFont="1" applyAlignment="1">
      <alignment vertical="center"/>
    </xf>
    <xf numFmtId="0" fontId="7" fillId="0" borderId="0" xfId="0" applyFont="1"/>
    <xf numFmtId="0" fontId="6" fillId="0" borderId="0" xfId="1" applyNumberFormat="1" applyFont="1" applyAlignment="1" applyProtection="1">
      <alignment horizontal="left"/>
    </xf>
    <xf numFmtId="0" fontId="7" fillId="0" borderId="0" xfId="0" applyFont="1" applyFill="1"/>
    <xf numFmtId="0" fontId="6" fillId="0" borderId="0" xfId="0" applyFont="1" applyFill="1"/>
    <xf numFmtId="0" fontId="6" fillId="0" borderId="0" xfId="5" applyFont="1" applyFill="1"/>
    <xf numFmtId="0" fontId="10" fillId="0" borderId="0" xfId="0" applyFont="1"/>
    <xf numFmtId="0" fontId="7" fillId="0" borderId="0" xfId="0" applyFont="1" applyFill="1" applyAlignment="1">
      <alignment wrapText="1"/>
    </xf>
    <xf numFmtId="0" fontId="7" fillId="0" borderId="0" xfId="0" applyFont="1" applyFill="1" applyAlignment="1"/>
    <xf numFmtId="0" fontId="6" fillId="0" borderId="0" xfId="1" applyNumberFormat="1" applyFont="1" applyAlignment="1">
      <alignment horizontal="left"/>
    </xf>
    <xf numFmtId="0" fontId="6" fillId="0" borderId="0" xfId="1" applyNumberFormat="1" applyFont="1" applyFill="1" applyAlignment="1">
      <alignment horizontal="left"/>
    </xf>
    <xf numFmtId="0" fontId="7" fillId="0" borderId="0" xfId="0" applyFont="1" applyAlignment="1">
      <alignment horizontal="left"/>
    </xf>
    <xf numFmtId="0" fontId="9" fillId="3" borderId="0" xfId="0" applyFont="1" applyFill="1" applyAlignment="1">
      <alignment horizontal="center" vertical="center"/>
    </xf>
    <xf numFmtId="0" fontId="9" fillId="4" borderId="0" xfId="10" applyFont="1" applyFill="1" applyBorder="1" applyAlignment="1" applyProtection="1">
      <alignment horizontal="center" vertical="center" wrapText="1"/>
    </xf>
    <xf numFmtId="0" fontId="9" fillId="5" borderId="0" xfId="10" applyFont="1" applyFill="1" applyBorder="1" applyAlignment="1" applyProtection="1">
      <alignment horizontal="center" vertical="center" wrapText="1"/>
    </xf>
    <xf numFmtId="0" fontId="6" fillId="6" borderId="0" xfId="10" applyFont="1" applyFill="1" applyBorder="1" applyAlignment="1" applyProtection="1">
      <alignment horizontal="left"/>
    </xf>
    <xf numFmtId="0" fontId="6" fillId="6" borderId="0" xfId="0" applyFont="1" applyFill="1" applyAlignment="1"/>
    <xf numFmtId="0" fontId="7" fillId="6" borderId="0" xfId="0" applyFont="1" applyFill="1" applyAlignment="1"/>
    <xf numFmtId="0" fontId="7" fillId="6" borderId="0" xfId="0" applyFont="1" applyFill="1"/>
    <xf numFmtId="0" fontId="6" fillId="0" borderId="0" xfId="5" applyFont="1" applyFill="1" applyAlignment="1"/>
    <xf numFmtId="0" fontId="12" fillId="0" borderId="0" xfId="0" applyFont="1"/>
    <xf numFmtId="0" fontId="12" fillId="0" borderId="0" xfId="0" applyFont="1" applyAlignment="1">
      <alignment vertical="center"/>
    </xf>
    <xf numFmtId="0" fontId="12" fillId="0" borderId="0" xfId="0" applyFont="1" applyFill="1"/>
    <xf numFmtId="0" fontId="6" fillId="6" borderId="0" xfId="10" applyFont="1" applyFill="1" applyBorder="1" applyAlignment="1" applyProtection="1">
      <alignment horizontal="center"/>
    </xf>
    <xf numFmtId="0" fontId="6" fillId="0" borderId="0" xfId="1" applyNumberFormat="1" applyFont="1" applyAlignment="1" applyProtection="1">
      <alignment horizontal="center"/>
    </xf>
    <xf numFmtId="0" fontId="6" fillId="0" borderId="0" xfId="1" applyNumberFormat="1" applyFont="1" applyFill="1" applyAlignment="1" applyProtection="1">
      <alignment horizontal="center"/>
    </xf>
    <xf numFmtId="0" fontId="6" fillId="0" borderId="0" xfId="1" applyNumberFormat="1" applyFont="1" applyAlignment="1">
      <alignment horizontal="center"/>
    </xf>
    <xf numFmtId="0" fontId="6" fillId="0" borderId="0" xfId="1" applyNumberFormat="1" applyFont="1" applyFill="1" applyAlignment="1">
      <alignment horizontal="center"/>
    </xf>
    <xf numFmtId="0" fontId="6" fillId="0" borderId="0" xfId="0" applyFont="1" applyAlignment="1">
      <alignment horizontal="center"/>
    </xf>
    <xf numFmtId="0" fontId="7" fillId="0" borderId="0" xfId="0" applyFont="1" applyAlignment="1">
      <alignment horizontal="center"/>
    </xf>
  </cellXfs>
  <cellStyles count="11">
    <cellStyle name="ANCLAS,REZONES Y SUS PARTES,DE FUNDICION,DE HIERRO O DE ACERO" xfId="1"/>
    <cellStyle name="Bad" xfId="5" builtinId="27"/>
    <cellStyle name="bstitutes]_x000a__x000a_; The following mappings take Word for MS-DOS names, PostScript names, and TrueType_x000a__x000a_; names into account" xfId="4"/>
    <cellStyle name="bstitutes]_x000d__x000a_; The following mappings take Word for MS-DOS names, PostScript names, and TrueType_x000d__x000a_; names into account" xfId="2"/>
    <cellStyle name="Explanatory Text" xfId="10" builtinId="53"/>
    <cellStyle name="Followed Hyperlink" xfId="7" builtinId="9" hidden="1"/>
    <cellStyle name="Hyperlink" xfId="8" builtinId="8" hidden="1"/>
    <cellStyle name="Normal" xfId="0" builtinId="0"/>
    <cellStyle name="Normal 2" xfId="3"/>
    <cellStyle name="Normal 3" xfId="6"/>
    <cellStyle name="Normal 3 2" xfId="9"/>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fr.wikipedia.org/wiki/Soci%C3%A9t%C3%A9_de_comptabilit%C3%A9_de_Fran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9"/>
  <sheetViews>
    <sheetView tabSelected="1" workbookViewId="0">
      <pane xSplit="2" ySplit="1" topLeftCell="C2" activePane="bottomRight" state="frozen"/>
      <selection pane="topRight" activeCell="C1" sqref="C1"/>
      <selection pane="bottomLeft" activeCell="A2" sqref="A2"/>
      <selection pane="bottomRight"/>
    </sheetView>
  </sheetViews>
  <sheetFormatPr baseColWidth="10" defaultColWidth="11.5" defaultRowHeight="15" customHeight="1" x14ac:dyDescent="0.2"/>
  <cols>
    <col min="1" max="1" width="9.83203125" style="3" customWidth="1"/>
    <col min="2" max="2" width="9.83203125" style="13" customWidth="1"/>
    <col min="3" max="5" width="14.33203125" style="31" customWidth="1"/>
    <col min="6" max="8" width="14.33203125" style="30" customWidth="1"/>
    <col min="9" max="11" width="14.33203125" style="5" customWidth="1"/>
    <col min="12" max="15" width="14.33203125" style="30" customWidth="1"/>
    <col min="16" max="18" width="14.33203125" style="3" customWidth="1"/>
    <col min="19" max="16384" width="11.5" style="3"/>
  </cols>
  <sheetData>
    <row r="1" spans="1:18" s="2" customFormat="1" ht="46" customHeight="1" x14ac:dyDescent="0.15">
      <c r="A1" s="14" t="s">
        <v>136</v>
      </c>
      <c r="B1" s="14" t="s">
        <v>137</v>
      </c>
      <c r="C1" s="1" t="s">
        <v>7</v>
      </c>
      <c r="D1" s="1" t="s">
        <v>8</v>
      </c>
      <c r="E1" s="15" t="s">
        <v>138</v>
      </c>
      <c r="F1" s="15" t="s">
        <v>139</v>
      </c>
      <c r="G1" s="15" t="s">
        <v>140</v>
      </c>
      <c r="H1" s="15" t="s">
        <v>141</v>
      </c>
      <c r="I1" s="15" t="s">
        <v>419</v>
      </c>
      <c r="J1" s="15" t="s">
        <v>410</v>
      </c>
      <c r="K1" s="15" t="s">
        <v>411</v>
      </c>
      <c r="L1" s="16" t="s">
        <v>142</v>
      </c>
      <c r="M1" s="16" t="s">
        <v>143</v>
      </c>
      <c r="N1" s="16" t="s">
        <v>144</v>
      </c>
      <c r="O1" s="16" t="s">
        <v>175</v>
      </c>
      <c r="P1" s="16" t="s">
        <v>418</v>
      </c>
      <c r="Q1" s="16" t="s">
        <v>410</v>
      </c>
      <c r="R1" s="16" t="s">
        <v>411</v>
      </c>
    </row>
    <row r="2" spans="1:18" ht="15" customHeight="1" x14ac:dyDescent="0.2">
      <c r="A2" s="17" t="s">
        <v>409</v>
      </c>
      <c r="B2" s="17">
        <v>1800</v>
      </c>
      <c r="C2" s="25" t="s">
        <v>176</v>
      </c>
      <c r="D2" s="25" t="s">
        <v>176</v>
      </c>
      <c r="E2" s="25" t="s">
        <v>176</v>
      </c>
      <c r="F2" s="25" t="s">
        <v>176</v>
      </c>
      <c r="G2" s="25" t="s">
        <v>176</v>
      </c>
      <c r="H2" s="25" t="s">
        <v>176</v>
      </c>
      <c r="I2" s="18"/>
      <c r="J2" s="19"/>
      <c r="K2" s="19"/>
      <c r="L2" s="25" t="s">
        <v>176</v>
      </c>
      <c r="M2" s="25" t="s">
        <v>176</v>
      </c>
      <c r="N2" s="25" t="s">
        <v>176</v>
      </c>
      <c r="O2" s="25" t="s">
        <v>176</v>
      </c>
      <c r="P2" s="20"/>
      <c r="Q2" s="20"/>
      <c r="R2" s="20" t="s">
        <v>251</v>
      </c>
    </row>
    <row r="3" spans="1:18" ht="15" customHeight="1" x14ac:dyDescent="0.2">
      <c r="A3" s="17" t="s">
        <v>409</v>
      </c>
      <c r="B3" s="17">
        <v>1801</v>
      </c>
      <c r="C3" s="25" t="s">
        <v>176</v>
      </c>
      <c r="D3" s="25" t="s">
        <v>176</v>
      </c>
      <c r="E3" s="25" t="s">
        <v>176</v>
      </c>
      <c r="F3" s="25" t="s">
        <v>176</v>
      </c>
      <c r="G3" s="25" t="s">
        <v>176</v>
      </c>
      <c r="H3" s="25" t="s">
        <v>176</v>
      </c>
      <c r="I3" s="18"/>
      <c r="J3" s="19"/>
      <c r="K3" s="19"/>
      <c r="L3" s="25" t="s">
        <v>176</v>
      </c>
      <c r="M3" s="25" t="s">
        <v>176</v>
      </c>
      <c r="N3" s="25" t="s">
        <v>176</v>
      </c>
      <c r="O3" s="25" t="s">
        <v>176</v>
      </c>
      <c r="P3" s="20"/>
      <c r="Q3" s="20"/>
      <c r="R3" s="20" t="s">
        <v>252</v>
      </c>
    </row>
    <row r="4" spans="1:18" ht="15" customHeight="1" x14ac:dyDescent="0.2">
      <c r="A4" s="17" t="s">
        <v>409</v>
      </c>
      <c r="B4" s="17">
        <v>1802</v>
      </c>
      <c r="C4" s="25" t="s">
        <v>176</v>
      </c>
      <c r="D4" s="25" t="s">
        <v>176</v>
      </c>
      <c r="E4" s="25" t="s">
        <v>176</v>
      </c>
      <c r="F4" s="25" t="s">
        <v>176</v>
      </c>
      <c r="G4" s="25" t="s">
        <v>176</v>
      </c>
      <c r="H4" s="25" t="s">
        <v>176</v>
      </c>
      <c r="I4" s="18"/>
      <c r="J4" s="19"/>
      <c r="K4" s="19"/>
      <c r="L4" s="25" t="s">
        <v>176</v>
      </c>
      <c r="M4" s="25" t="s">
        <v>176</v>
      </c>
      <c r="N4" s="25" t="s">
        <v>176</v>
      </c>
      <c r="O4" s="25" t="s">
        <v>176</v>
      </c>
      <c r="P4" s="20"/>
      <c r="Q4" s="20"/>
      <c r="R4" s="20" t="s">
        <v>249</v>
      </c>
    </row>
    <row r="5" spans="1:18" ht="15" customHeight="1" x14ac:dyDescent="0.2">
      <c r="A5" s="17" t="s">
        <v>409</v>
      </c>
      <c r="B5" s="17">
        <v>1803</v>
      </c>
      <c r="C5" s="25" t="s">
        <v>176</v>
      </c>
      <c r="D5" s="25" t="s">
        <v>176</v>
      </c>
      <c r="E5" s="25" t="s">
        <v>176</v>
      </c>
      <c r="F5" s="25" t="s">
        <v>176</v>
      </c>
      <c r="G5" s="25" t="s">
        <v>176</v>
      </c>
      <c r="H5" s="25" t="s">
        <v>176</v>
      </c>
      <c r="I5" s="18"/>
      <c r="J5" s="19"/>
      <c r="K5" s="19"/>
      <c r="L5" s="25" t="s">
        <v>176</v>
      </c>
      <c r="M5" s="25" t="s">
        <v>176</v>
      </c>
      <c r="N5" s="25" t="s">
        <v>176</v>
      </c>
      <c r="O5" s="25" t="s">
        <v>176</v>
      </c>
      <c r="P5" s="20"/>
      <c r="Q5" s="20"/>
      <c r="R5" s="20" t="s">
        <v>250</v>
      </c>
    </row>
    <row r="6" spans="1:18" ht="15" customHeight="1" x14ac:dyDescent="0.2">
      <c r="A6" s="17" t="s">
        <v>409</v>
      </c>
      <c r="B6" s="17">
        <v>1804</v>
      </c>
      <c r="C6" s="25" t="s">
        <v>176</v>
      </c>
      <c r="D6" s="25" t="s">
        <v>176</v>
      </c>
      <c r="E6" s="25" t="s">
        <v>176</v>
      </c>
      <c r="F6" s="25" t="s">
        <v>176</v>
      </c>
      <c r="G6" s="25" t="s">
        <v>176</v>
      </c>
      <c r="H6" s="25" t="s">
        <v>176</v>
      </c>
      <c r="I6" s="18"/>
      <c r="J6" s="19"/>
      <c r="K6" s="19"/>
      <c r="L6" s="25" t="s">
        <v>176</v>
      </c>
      <c r="M6" s="25" t="s">
        <v>176</v>
      </c>
      <c r="N6" s="25" t="s">
        <v>176</v>
      </c>
      <c r="O6" s="25" t="s">
        <v>176</v>
      </c>
      <c r="P6" s="20"/>
      <c r="Q6" s="20"/>
      <c r="R6" s="20"/>
    </row>
    <row r="7" spans="1:18" ht="15" customHeight="1" x14ac:dyDescent="0.2">
      <c r="A7" s="17" t="s">
        <v>409</v>
      </c>
      <c r="B7" s="17">
        <v>1805</v>
      </c>
      <c r="C7" s="25" t="s">
        <v>176</v>
      </c>
      <c r="D7" s="25" t="s">
        <v>176</v>
      </c>
      <c r="E7" s="25" t="s">
        <v>176</v>
      </c>
      <c r="F7" s="25" t="s">
        <v>176</v>
      </c>
      <c r="G7" s="25" t="s">
        <v>176</v>
      </c>
      <c r="H7" s="25" t="s">
        <v>176</v>
      </c>
      <c r="I7" s="18"/>
      <c r="J7" s="19"/>
      <c r="K7" s="19"/>
      <c r="L7" s="25" t="s">
        <v>176</v>
      </c>
      <c r="M7" s="25" t="s">
        <v>176</v>
      </c>
      <c r="N7" s="25" t="s">
        <v>176</v>
      </c>
      <c r="O7" s="25" t="s">
        <v>176</v>
      </c>
      <c r="P7" s="20"/>
      <c r="Q7" s="20"/>
      <c r="R7" s="20"/>
    </row>
    <row r="8" spans="1:18" ht="15" customHeight="1" x14ac:dyDescent="0.2">
      <c r="A8" s="17" t="s">
        <v>409</v>
      </c>
      <c r="B8" s="17">
        <v>1806</v>
      </c>
      <c r="C8" s="25" t="s">
        <v>176</v>
      </c>
      <c r="D8" s="25" t="s">
        <v>176</v>
      </c>
      <c r="E8" s="25" t="s">
        <v>176</v>
      </c>
      <c r="F8" s="25" t="s">
        <v>176</v>
      </c>
      <c r="G8" s="25" t="s">
        <v>176</v>
      </c>
      <c r="H8" s="25" t="s">
        <v>176</v>
      </c>
      <c r="I8" s="18"/>
      <c r="J8" s="19"/>
      <c r="K8" s="19"/>
      <c r="L8" s="25" t="s">
        <v>176</v>
      </c>
      <c r="M8" s="25" t="s">
        <v>176</v>
      </c>
      <c r="N8" s="25" t="s">
        <v>176</v>
      </c>
      <c r="O8" s="25" t="s">
        <v>176</v>
      </c>
      <c r="P8" s="20"/>
      <c r="Q8" s="20"/>
      <c r="R8" s="20"/>
    </row>
    <row r="9" spans="1:18" ht="15" customHeight="1" x14ac:dyDescent="0.2">
      <c r="A9" s="17" t="s">
        <v>409</v>
      </c>
      <c r="B9" s="17">
        <v>1807</v>
      </c>
      <c r="C9" s="25" t="s">
        <v>176</v>
      </c>
      <c r="D9" s="25" t="s">
        <v>176</v>
      </c>
      <c r="E9" s="25" t="s">
        <v>176</v>
      </c>
      <c r="F9" s="25" t="s">
        <v>176</v>
      </c>
      <c r="G9" s="25" t="s">
        <v>176</v>
      </c>
      <c r="H9" s="25" t="s">
        <v>176</v>
      </c>
      <c r="I9" s="18"/>
      <c r="J9" s="19"/>
      <c r="K9" s="19"/>
      <c r="L9" s="25" t="s">
        <v>176</v>
      </c>
      <c r="M9" s="25" t="s">
        <v>176</v>
      </c>
      <c r="N9" s="25" t="s">
        <v>176</v>
      </c>
      <c r="O9" s="25" t="s">
        <v>176</v>
      </c>
      <c r="P9" s="20" t="s">
        <v>156</v>
      </c>
      <c r="Q9" s="20" t="s">
        <v>218</v>
      </c>
      <c r="R9" s="20" t="s">
        <v>412</v>
      </c>
    </row>
    <row r="10" spans="1:18" ht="15" customHeight="1" x14ac:dyDescent="0.2">
      <c r="A10" s="17" t="s">
        <v>409</v>
      </c>
      <c r="B10" s="17">
        <v>1808</v>
      </c>
      <c r="C10" s="25" t="s">
        <v>176</v>
      </c>
      <c r="D10" s="25" t="s">
        <v>176</v>
      </c>
      <c r="E10" s="25" t="s">
        <v>176</v>
      </c>
      <c r="F10" s="25" t="s">
        <v>176</v>
      </c>
      <c r="G10" s="25" t="s">
        <v>176</v>
      </c>
      <c r="H10" s="25" t="s">
        <v>176</v>
      </c>
      <c r="I10" s="18"/>
      <c r="J10" s="19"/>
      <c r="K10" s="19"/>
      <c r="L10" s="25" t="s">
        <v>176</v>
      </c>
      <c r="M10" s="25" t="s">
        <v>176</v>
      </c>
      <c r="N10" s="25" t="s">
        <v>176</v>
      </c>
      <c r="O10" s="25" t="s">
        <v>176</v>
      </c>
      <c r="P10" s="20"/>
      <c r="Q10" s="20"/>
      <c r="R10" s="20"/>
    </row>
    <row r="11" spans="1:18" ht="15" customHeight="1" x14ac:dyDescent="0.2">
      <c r="A11" s="17" t="s">
        <v>409</v>
      </c>
      <c r="B11" s="17">
        <v>1809</v>
      </c>
      <c r="C11" s="25" t="s">
        <v>176</v>
      </c>
      <c r="D11" s="25" t="s">
        <v>176</v>
      </c>
      <c r="E11" s="25" t="s">
        <v>176</v>
      </c>
      <c r="F11" s="25" t="s">
        <v>176</v>
      </c>
      <c r="G11" s="25" t="s">
        <v>176</v>
      </c>
      <c r="H11" s="25" t="s">
        <v>176</v>
      </c>
      <c r="I11" s="18"/>
      <c r="J11" s="19"/>
      <c r="K11" s="19"/>
      <c r="L11" s="25" t="s">
        <v>176</v>
      </c>
      <c r="M11" s="25" t="s">
        <v>176</v>
      </c>
      <c r="N11" s="25" t="s">
        <v>176</v>
      </c>
      <c r="O11" s="25" t="s">
        <v>176</v>
      </c>
      <c r="P11" s="20"/>
      <c r="Q11" s="20"/>
      <c r="R11" s="20"/>
    </row>
    <row r="12" spans="1:18" ht="15" customHeight="1" x14ac:dyDescent="0.2">
      <c r="A12" s="17" t="s">
        <v>409</v>
      </c>
      <c r="B12" s="17">
        <v>1810</v>
      </c>
      <c r="C12" s="25" t="s">
        <v>176</v>
      </c>
      <c r="D12" s="25" t="s">
        <v>176</v>
      </c>
      <c r="E12" s="25" t="s">
        <v>176</v>
      </c>
      <c r="F12" s="25" t="s">
        <v>176</v>
      </c>
      <c r="G12" s="25" t="s">
        <v>176</v>
      </c>
      <c r="H12" s="25" t="s">
        <v>176</v>
      </c>
      <c r="I12" s="18"/>
      <c r="J12" s="19"/>
      <c r="K12" s="19"/>
      <c r="L12" s="25" t="s">
        <v>176</v>
      </c>
      <c r="M12" s="25" t="s">
        <v>176</v>
      </c>
      <c r="N12" s="25" t="s">
        <v>176</v>
      </c>
      <c r="O12" s="25" t="s">
        <v>176</v>
      </c>
      <c r="P12" s="20"/>
      <c r="Q12" s="20"/>
      <c r="R12" s="20"/>
    </row>
    <row r="13" spans="1:18" ht="15" customHeight="1" x14ac:dyDescent="0.2">
      <c r="A13" s="17" t="s">
        <v>409</v>
      </c>
      <c r="B13" s="17">
        <v>1811</v>
      </c>
      <c r="C13" s="25" t="s">
        <v>176</v>
      </c>
      <c r="D13" s="25" t="s">
        <v>176</v>
      </c>
      <c r="E13" s="25" t="s">
        <v>176</v>
      </c>
      <c r="F13" s="25" t="s">
        <v>176</v>
      </c>
      <c r="G13" s="25" t="s">
        <v>176</v>
      </c>
      <c r="H13" s="25" t="s">
        <v>176</v>
      </c>
      <c r="I13" s="18"/>
      <c r="J13" s="19"/>
      <c r="K13" s="19"/>
      <c r="L13" s="25" t="s">
        <v>176</v>
      </c>
      <c r="M13" s="25" t="s">
        <v>176</v>
      </c>
      <c r="N13" s="25" t="s">
        <v>176</v>
      </c>
      <c r="O13" s="25" t="s">
        <v>176</v>
      </c>
      <c r="P13" s="20"/>
      <c r="Q13" s="20"/>
      <c r="R13" s="20"/>
    </row>
    <row r="14" spans="1:18" ht="15" customHeight="1" x14ac:dyDescent="0.2">
      <c r="A14" s="17" t="s">
        <v>409</v>
      </c>
      <c r="B14" s="17">
        <v>1812</v>
      </c>
      <c r="C14" s="25" t="s">
        <v>176</v>
      </c>
      <c r="D14" s="25" t="s">
        <v>176</v>
      </c>
      <c r="E14" s="25" t="s">
        <v>176</v>
      </c>
      <c r="F14" s="25" t="s">
        <v>176</v>
      </c>
      <c r="G14" s="25" t="s">
        <v>176</v>
      </c>
      <c r="H14" s="25" t="s">
        <v>176</v>
      </c>
      <c r="I14" s="18"/>
      <c r="J14" s="19"/>
      <c r="K14" s="19"/>
      <c r="L14" s="25" t="s">
        <v>176</v>
      </c>
      <c r="M14" s="25" t="s">
        <v>176</v>
      </c>
      <c r="N14" s="25" t="s">
        <v>176</v>
      </c>
      <c r="O14" s="25" t="s">
        <v>176</v>
      </c>
      <c r="P14" s="20"/>
      <c r="Q14" s="20"/>
      <c r="R14" s="20"/>
    </row>
    <row r="15" spans="1:18" ht="15" customHeight="1" x14ac:dyDescent="0.2">
      <c r="A15" s="17" t="s">
        <v>409</v>
      </c>
      <c r="B15" s="17">
        <v>1813</v>
      </c>
      <c r="C15" s="25" t="s">
        <v>176</v>
      </c>
      <c r="D15" s="25" t="s">
        <v>176</v>
      </c>
      <c r="E15" s="25" t="s">
        <v>176</v>
      </c>
      <c r="F15" s="25" t="s">
        <v>176</v>
      </c>
      <c r="G15" s="25" t="s">
        <v>176</v>
      </c>
      <c r="H15" s="25" t="s">
        <v>176</v>
      </c>
      <c r="I15" s="18"/>
      <c r="J15" s="19"/>
      <c r="K15" s="19"/>
      <c r="L15" s="25" t="s">
        <v>176</v>
      </c>
      <c r="M15" s="25" t="s">
        <v>176</v>
      </c>
      <c r="N15" s="25" t="s">
        <v>176</v>
      </c>
      <c r="O15" s="25" t="s">
        <v>176</v>
      </c>
      <c r="P15" s="20"/>
      <c r="Q15" s="20"/>
      <c r="R15" s="20"/>
    </row>
    <row r="16" spans="1:18" ht="15" customHeight="1" x14ac:dyDescent="0.2">
      <c r="A16" s="17" t="s">
        <v>409</v>
      </c>
      <c r="B16" s="17">
        <v>1814</v>
      </c>
      <c r="C16" s="25" t="s">
        <v>176</v>
      </c>
      <c r="D16" s="25" t="s">
        <v>176</v>
      </c>
      <c r="E16" s="25" t="s">
        <v>176</v>
      </c>
      <c r="F16" s="25" t="s">
        <v>176</v>
      </c>
      <c r="G16" s="25" t="s">
        <v>176</v>
      </c>
      <c r="H16" s="25" t="s">
        <v>176</v>
      </c>
      <c r="I16" s="18"/>
      <c r="J16" s="19"/>
      <c r="K16" s="19"/>
      <c r="L16" s="25" t="s">
        <v>176</v>
      </c>
      <c r="M16" s="25" t="s">
        <v>176</v>
      </c>
      <c r="N16" s="25" t="s">
        <v>176</v>
      </c>
      <c r="O16" s="25" t="s">
        <v>176</v>
      </c>
      <c r="P16" s="20"/>
      <c r="Q16" s="20"/>
      <c r="R16" s="20"/>
    </row>
    <row r="17" spans="1:18" ht="15" customHeight="1" x14ac:dyDescent="0.2">
      <c r="A17" s="17" t="s">
        <v>409</v>
      </c>
      <c r="B17" s="17">
        <v>1815</v>
      </c>
      <c r="C17" s="25" t="s">
        <v>176</v>
      </c>
      <c r="D17" s="25" t="s">
        <v>176</v>
      </c>
      <c r="E17" s="25" t="s">
        <v>176</v>
      </c>
      <c r="F17" s="25" t="s">
        <v>176</v>
      </c>
      <c r="G17" s="25" t="s">
        <v>176</v>
      </c>
      <c r="H17" s="25" t="s">
        <v>176</v>
      </c>
      <c r="I17" s="18"/>
      <c r="J17" s="19"/>
      <c r="K17" s="19"/>
      <c r="L17" s="25" t="s">
        <v>176</v>
      </c>
      <c r="M17" s="25" t="s">
        <v>176</v>
      </c>
      <c r="N17" s="25" t="s">
        <v>176</v>
      </c>
      <c r="O17" s="25" t="s">
        <v>176</v>
      </c>
      <c r="P17" s="20"/>
      <c r="Q17" s="20"/>
      <c r="R17" s="20"/>
    </row>
    <row r="18" spans="1:18" ht="15" customHeight="1" x14ac:dyDescent="0.2">
      <c r="A18" s="17" t="s">
        <v>409</v>
      </c>
      <c r="B18" s="17">
        <v>1816</v>
      </c>
      <c r="C18" s="25" t="s">
        <v>176</v>
      </c>
      <c r="D18" s="25" t="s">
        <v>176</v>
      </c>
      <c r="E18" s="25" t="s">
        <v>176</v>
      </c>
      <c r="F18" s="25" t="s">
        <v>176</v>
      </c>
      <c r="G18" s="25" t="s">
        <v>176</v>
      </c>
      <c r="H18" s="25" t="s">
        <v>176</v>
      </c>
      <c r="I18" s="18"/>
      <c r="J18" s="19"/>
      <c r="K18" s="19"/>
      <c r="L18" s="25" t="s">
        <v>176</v>
      </c>
      <c r="M18" s="25" t="s">
        <v>176</v>
      </c>
      <c r="N18" s="25" t="s">
        <v>176</v>
      </c>
      <c r="O18" s="25" t="s">
        <v>176</v>
      </c>
      <c r="P18" s="20"/>
      <c r="Q18" s="20"/>
      <c r="R18" s="20"/>
    </row>
    <row r="19" spans="1:18" ht="15" customHeight="1" x14ac:dyDescent="0.2">
      <c r="A19" s="17" t="s">
        <v>409</v>
      </c>
      <c r="B19" s="17">
        <v>1817</v>
      </c>
      <c r="C19" s="25" t="s">
        <v>176</v>
      </c>
      <c r="D19" s="25" t="s">
        <v>176</v>
      </c>
      <c r="E19" s="25" t="s">
        <v>176</v>
      </c>
      <c r="F19" s="25" t="s">
        <v>176</v>
      </c>
      <c r="G19" s="25" t="s">
        <v>176</v>
      </c>
      <c r="H19" s="25" t="s">
        <v>176</v>
      </c>
      <c r="I19" s="18"/>
      <c r="J19" s="19"/>
      <c r="K19" s="19"/>
      <c r="L19" s="25" t="s">
        <v>176</v>
      </c>
      <c r="M19" s="25" t="s">
        <v>176</v>
      </c>
      <c r="N19" s="25" t="s">
        <v>176</v>
      </c>
      <c r="O19" s="25" t="s">
        <v>176</v>
      </c>
      <c r="P19" s="20"/>
      <c r="Q19" s="20"/>
      <c r="R19" s="20"/>
    </row>
    <row r="20" spans="1:18" ht="15" customHeight="1" x14ac:dyDescent="0.2">
      <c r="A20" s="17" t="s">
        <v>409</v>
      </c>
      <c r="B20" s="17">
        <v>1818</v>
      </c>
      <c r="C20" s="25" t="s">
        <v>176</v>
      </c>
      <c r="D20" s="25" t="s">
        <v>176</v>
      </c>
      <c r="E20" s="25" t="s">
        <v>176</v>
      </c>
      <c r="F20" s="25" t="s">
        <v>176</v>
      </c>
      <c r="G20" s="25" t="s">
        <v>176</v>
      </c>
      <c r="H20" s="25" t="s">
        <v>176</v>
      </c>
      <c r="I20" s="18"/>
      <c r="J20" s="19"/>
      <c r="K20" s="19"/>
      <c r="L20" s="25" t="s">
        <v>176</v>
      </c>
      <c r="M20" s="25" t="s">
        <v>176</v>
      </c>
      <c r="N20" s="25" t="s">
        <v>176</v>
      </c>
      <c r="O20" s="25" t="s">
        <v>176</v>
      </c>
      <c r="P20" s="20" t="s">
        <v>211</v>
      </c>
      <c r="Q20" s="20" t="s">
        <v>212</v>
      </c>
      <c r="R20" s="20" t="s">
        <v>213</v>
      </c>
    </row>
    <row r="21" spans="1:18" ht="15" customHeight="1" x14ac:dyDescent="0.2">
      <c r="A21" s="17" t="s">
        <v>409</v>
      </c>
      <c r="B21" s="17">
        <v>1819</v>
      </c>
      <c r="C21" s="25" t="s">
        <v>176</v>
      </c>
      <c r="D21" s="25" t="s">
        <v>176</v>
      </c>
      <c r="E21" s="25" t="s">
        <v>176</v>
      </c>
      <c r="F21" s="25" t="s">
        <v>176</v>
      </c>
      <c r="G21" s="25" t="s">
        <v>176</v>
      </c>
      <c r="H21" s="25" t="s">
        <v>176</v>
      </c>
      <c r="I21" s="18"/>
      <c r="J21" s="19"/>
      <c r="K21" s="19"/>
      <c r="L21" s="25" t="s">
        <v>176</v>
      </c>
      <c r="M21" s="25" t="s">
        <v>176</v>
      </c>
      <c r="N21" s="25" t="s">
        <v>176</v>
      </c>
      <c r="O21" s="25" t="s">
        <v>176</v>
      </c>
      <c r="P21" s="20"/>
      <c r="Q21" s="20"/>
      <c r="R21" s="20"/>
    </row>
    <row r="22" spans="1:18" ht="15" customHeight="1" x14ac:dyDescent="0.2">
      <c r="A22" s="17" t="s">
        <v>409</v>
      </c>
      <c r="B22" s="17">
        <v>1820</v>
      </c>
      <c r="C22" s="25" t="s">
        <v>176</v>
      </c>
      <c r="D22" s="25" t="s">
        <v>176</v>
      </c>
      <c r="E22" s="25" t="s">
        <v>176</v>
      </c>
      <c r="F22" s="25" t="s">
        <v>176</v>
      </c>
      <c r="G22" s="25" t="s">
        <v>176</v>
      </c>
      <c r="H22" s="25" t="s">
        <v>176</v>
      </c>
      <c r="I22" s="18"/>
      <c r="J22" s="19"/>
      <c r="K22" s="19"/>
      <c r="L22" s="25" t="s">
        <v>176</v>
      </c>
      <c r="M22" s="25" t="s">
        <v>176</v>
      </c>
      <c r="N22" s="25" t="s">
        <v>176</v>
      </c>
      <c r="O22" s="25" t="s">
        <v>176</v>
      </c>
      <c r="P22" s="20"/>
      <c r="Q22" s="20"/>
      <c r="R22" s="20"/>
    </row>
    <row r="23" spans="1:18" ht="15" customHeight="1" x14ac:dyDescent="0.2">
      <c r="A23" s="17" t="s">
        <v>409</v>
      </c>
      <c r="B23" s="17">
        <v>1821</v>
      </c>
      <c r="C23" s="25" t="s">
        <v>176</v>
      </c>
      <c r="D23" s="25" t="s">
        <v>176</v>
      </c>
      <c r="E23" s="25" t="s">
        <v>176</v>
      </c>
      <c r="F23" s="25" t="s">
        <v>176</v>
      </c>
      <c r="G23" s="25" t="s">
        <v>176</v>
      </c>
      <c r="H23" s="25" t="s">
        <v>176</v>
      </c>
      <c r="I23" s="18"/>
      <c r="J23" s="19"/>
      <c r="K23" s="19"/>
      <c r="L23" s="25" t="s">
        <v>176</v>
      </c>
      <c r="M23" s="25" t="s">
        <v>176</v>
      </c>
      <c r="N23" s="25" t="s">
        <v>176</v>
      </c>
      <c r="O23" s="25" t="s">
        <v>176</v>
      </c>
      <c r="P23" s="20"/>
      <c r="Q23" s="20"/>
      <c r="R23" s="20"/>
    </row>
    <row r="24" spans="1:18" ht="15" customHeight="1" x14ac:dyDescent="0.2">
      <c r="A24" s="17" t="s">
        <v>409</v>
      </c>
      <c r="B24" s="17">
        <v>1822</v>
      </c>
      <c r="C24" s="25" t="s">
        <v>176</v>
      </c>
      <c r="D24" s="25" t="s">
        <v>176</v>
      </c>
      <c r="E24" s="25" t="s">
        <v>176</v>
      </c>
      <c r="F24" s="25" t="s">
        <v>176</v>
      </c>
      <c r="G24" s="25" t="s">
        <v>176</v>
      </c>
      <c r="H24" s="25" t="s">
        <v>176</v>
      </c>
      <c r="I24" s="18"/>
      <c r="J24" s="19"/>
      <c r="K24" s="19"/>
      <c r="L24" s="25" t="s">
        <v>176</v>
      </c>
      <c r="M24" s="25" t="s">
        <v>176</v>
      </c>
      <c r="N24" s="25" t="s">
        <v>176</v>
      </c>
      <c r="O24" s="25" t="s">
        <v>176</v>
      </c>
      <c r="P24" s="20"/>
      <c r="Q24" s="20"/>
      <c r="R24" s="20"/>
    </row>
    <row r="25" spans="1:18" ht="15" customHeight="1" x14ac:dyDescent="0.2">
      <c r="A25" s="17" t="s">
        <v>409</v>
      </c>
      <c r="B25" s="17">
        <v>1823</v>
      </c>
      <c r="C25" s="25" t="s">
        <v>176</v>
      </c>
      <c r="D25" s="25" t="s">
        <v>176</v>
      </c>
      <c r="E25" s="25" t="s">
        <v>176</v>
      </c>
      <c r="F25" s="25" t="s">
        <v>176</v>
      </c>
      <c r="G25" s="25" t="s">
        <v>176</v>
      </c>
      <c r="H25" s="25" t="s">
        <v>176</v>
      </c>
      <c r="I25" s="18"/>
      <c r="J25" s="19"/>
      <c r="K25" s="19"/>
      <c r="L25" s="25" t="s">
        <v>176</v>
      </c>
      <c r="M25" s="25" t="s">
        <v>176</v>
      </c>
      <c r="N25" s="25" t="s">
        <v>176</v>
      </c>
      <c r="O25" s="25" t="s">
        <v>176</v>
      </c>
      <c r="P25" s="20"/>
      <c r="Q25" s="20"/>
      <c r="R25" s="20"/>
    </row>
    <row r="26" spans="1:18" ht="15" customHeight="1" x14ac:dyDescent="0.2">
      <c r="A26" s="17" t="s">
        <v>409</v>
      </c>
      <c r="B26" s="17">
        <v>1824</v>
      </c>
      <c r="C26" s="25" t="s">
        <v>176</v>
      </c>
      <c r="D26" s="25" t="s">
        <v>176</v>
      </c>
      <c r="E26" s="25" t="s">
        <v>176</v>
      </c>
      <c r="F26" s="25" t="s">
        <v>176</v>
      </c>
      <c r="G26" s="25" t="s">
        <v>176</v>
      </c>
      <c r="H26" s="25" t="s">
        <v>176</v>
      </c>
      <c r="I26" s="18"/>
      <c r="J26" s="19"/>
      <c r="K26" s="19"/>
      <c r="L26" s="25" t="s">
        <v>176</v>
      </c>
      <c r="M26" s="25" t="s">
        <v>176</v>
      </c>
      <c r="N26" s="25" t="s">
        <v>176</v>
      </c>
      <c r="O26" s="25" t="s">
        <v>176</v>
      </c>
      <c r="P26" s="20"/>
      <c r="Q26" s="20"/>
      <c r="R26" s="20"/>
    </row>
    <row r="27" spans="1:18" ht="15" customHeight="1" x14ac:dyDescent="0.2">
      <c r="A27" s="17" t="s">
        <v>409</v>
      </c>
      <c r="B27" s="17">
        <v>1825</v>
      </c>
      <c r="C27" s="25" t="s">
        <v>176</v>
      </c>
      <c r="D27" s="25" t="s">
        <v>176</v>
      </c>
      <c r="E27" s="25" t="s">
        <v>176</v>
      </c>
      <c r="F27" s="25" t="s">
        <v>176</v>
      </c>
      <c r="G27" s="25" t="s">
        <v>176</v>
      </c>
      <c r="H27" s="25" t="s">
        <v>176</v>
      </c>
      <c r="I27" s="18"/>
      <c r="J27" s="19"/>
      <c r="K27" s="19"/>
      <c r="L27" s="25" t="s">
        <v>176</v>
      </c>
      <c r="M27" s="25" t="s">
        <v>176</v>
      </c>
      <c r="N27" s="25" t="s">
        <v>176</v>
      </c>
      <c r="O27" s="25" t="s">
        <v>176</v>
      </c>
      <c r="P27" s="20"/>
      <c r="Q27" s="20"/>
      <c r="R27" s="20"/>
    </row>
    <row r="28" spans="1:18" ht="15" customHeight="1" x14ac:dyDescent="0.2">
      <c r="A28" s="3" t="s">
        <v>409</v>
      </c>
      <c r="B28" s="4">
        <v>1826</v>
      </c>
      <c r="C28" s="25" t="s">
        <v>176</v>
      </c>
      <c r="D28" s="25" t="s">
        <v>176</v>
      </c>
      <c r="E28" s="26">
        <f t="shared" ref="E28:E32" si="0">SUM(F28:H28)</f>
        <v>0</v>
      </c>
      <c r="F28" s="26"/>
      <c r="G28" s="26"/>
      <c r="H28" s="26"/>
      <c r="L28" s="26">
        <f t="shared" ref="L28:L30" si="1">SUM(M28:O28)</f>
        <v>0</v>
      </c>
      <c r="M28" s="26"/>
      <c r="N28" s="26"/>
      <c r="O28" s="26"/>
    </row>
    <row r="29" spans="1:18" ht="15" customHeight="1" x14ac:dyDescent="0.2">
      <c r="A29" s="3" t="s">
        <v>409</v>
      </c>
      <c r="B29" s="4">
        <v>1827</v>
      </c>
      <c r="C29" s="25" t="s">
        <v>176</v>
      </c>
      <c r="D29" s="25" t="s">
        <v>176</v>
      </c>
      <c r="E29" s="26">
        <f t="shared" si="0"/>
        <v>0</v>
      </c>
      <c r="F29" s="26"/>
      <c r="G29" s="26"/>
      <c r="H29" s="26"/>
      <c r="L29" s="26">
        <f t="shared" si="1"/>
        <v>0</v>
      </c>
      <c r="M29" s="26"/>
      <c r="N29" s="26"/>
      <c r="O29" s="26"/>
    </row>
    <row r="30" spans="1:18" ht="15" customHeight="1" x14ac:dyDescent="0.2">
      <c r="A30" s="3" t="s">
        <v>409</v>
      </c>
      <c r="B30" s="4">
        <v>1828</v>
      </c>
      <c r="C30" s="25" t="s">
        <v>176</v>
      </c>
      <c r="D30" s="25" t="s">
        <v>176</v>
      </c>
      <c r="E30" s="26">
        <f t="shared" si="0"/>
        <v>0</v>
      </c>
      <c r="F30" s="26"/>
      <c r="G30" s="26"/>
      <c r="H30" s="26"/>
      <c r="L30" s="26">
        <f t="shared" si="1"/>
        <v>0</v>
      </c>
      <c r="M30" s="26"/>
      <c r="N30" s="26"/>
      <c r="O30" s="26"/>
    </row>
    <row r="31" spans="1:18" ht="15" customHeight="1" x14ac:dyDescent="0.2">
      <c r="A31" s="3" t="s">
        <v>409</v>
      </c>
      <c r="B31" s="4">
        <v>1829</v>
      </c>
      <c r="C31" s="25" t="s">
        <v>176</v>
      </c>
      <c r="D31" s="25" t="s">
        <v>176</v>
      </c>
      <c r="E31" s="26">
        <f t="shared" si="0"/>
        <v>0</v>
      </c>
      <c r="F31" s="26"/>
      <c r="G31" s="26"/>
      <c r="H31" s="26"/>
      <c r="L31" s="26">
        <f t="shared" ref="L31:L94" si="2">SUM(M31:O31)</f>
        <v>0</v>
      </c>
      <c r="M31" s="26"/>
      <c r="N31" s="26"/>
      <c r="O31" s="26"/>
    </row>
    <row r="32" spans="1:18" ht="15" customHeight="1" x14ac:dyDescent="0.2">
      <c r="A32" s="3" t="s">
        <v>409</v>
      </c>
      <c r="B32" s="4">
        <v>1830</v>
      </c>
      <c r="C32" s="25" t="s">
        <v>176</v>
      </c>
      <c r="D32" s="25" t="s">
        <v>176</v>
      </c>
      <c r="E32" s="26">
        <f t="shared" si="0"/>
        <v>0</v>
      </c>
      <c r="F32" s="26"/>
      <c r="G32" s="26"/>
      <c r="H32" s="26"/>
      <c r="L32" s="26">
        <f t="shared" si="2"/>
        <v>0</v>
      </c>
      <c r="M32" s="26"/>
      <c r="N32" s="26"/>
      <c r="O32" s="26"/>
    </row>
    <row r="33" spans="1:15" ht="15" customHeight="1" x14ac:dyDescent="0.2">
      <c r="A33" s="3" t="s">
        <v>409</v>
      </c>
      <c r="B33" s="4">
        <v>1831</v>
      </c>
      <c r="C33" s="25" t="s">
        <v>176</v>
      </c>
      <c r="D33" s="25" t="s">
        <v>176</v>
      </c>
      <c r="E33" s="26">
        <f t="shared" ref="E33:E96" si="3">SUM(F33:H33)</f>
        <v>0</v>
      </c>
      <c r="F33" s="26"/>
      <c r="G33" s="26"/>
      <c r="H33" s="26"/>
      <c r="L33" s="26">
        <f t="shared" si="2"/>
        <v>0</v>
      </c>
      <c r="M33" s="26"/>
      <c r="N33" s="26"/>
      <c r="O33" s="26"/>
    </row>
    <row r="34" spans="1:15" ht="15" customHeight="1" x14ac:dyDescent="0.2">
      <c r="A34" s="3" t="s">
        <v>409</v>
      </c>
      <c r="B34" s="4">
        <v>1832</v>
      </c>
      <c r="C34" s="25" t="s">
        <v>176</v>
      </c>
      <c r="D34" s="25" t="s">
        <v>176</v>
      </c>
      <c r="E34" s="26">
        <f t="shared" si="3"/>
        <v>0</v>
      </c>
      <c r="F34" s="26"/>
      <c r="G34" s="26"/>
      <c r="H34" s="26"/>
      <c r="L34" s="26">
        <f t="shared" si="2"/>
        <v>0</v>
      </c>
      <c r="M34" s="26"/>
      <c r="N34" s="26"/>
      <c r="O34" s="26"/>
    </row>
    <row r="35" spans="1:15" ht="15" customHeight="1" x14ac:dyDescent="0.2">
      <c r="A35" s="3" t="s">
        <v>409</v>
      </c>
      <c r="B35" s="4">
        <v>1833</v>
      </c>
      <c r="C35" s="25" t="s">
        <v>176</v>
      </c>
      <c r="D35" s="25" t="s">
        <v>176</v>
      </c>
      <c r="E35" s="26">
        <f t="shared" si="3"/>
        <v>0</v>
      </c>
      <c r="F35" s="26"/>
      <c r="G35" s="26"/>
      <c r="H35" s="26"/>
      <c r="L35" s="26">
        <f t="shared" si="2"/>
        <v>0</v>
      </c>
      <c r="M35" s="26"/>
      <c r="N35" s="26"/>
      <c r="O35" s="26"/>
    </row>
    <row r="36" spans="1:15" ht="15" customHeight="1" x14ac:dyDescent="0.2">
      <c r="A36" s="3" t="s">
        <v>409</v>
      </c>
      <c r="B36" s="4">
        <v>1834</v>
      </c>
      <c r="C36" s="25" t="s">
        <v>176</v>
      </c>
      <c r="D36" s="25" t="s">
        <v>176</v>
      </c>
      <c r="E36" s="26">
        <f t="shared" si="3"/>
        <v>0</v>
      </c>
      <c r="F36" s="26"/>
      <c r="G36" s="26"/>
      <c r="H36" s="26"/>
      <c r="L36" s="26">
        <f t="shared" si="2"/>
        <v>0</v>
      </c>
      <c r="M36" s="26"/>
      <c r="N36" s="26"/>
      <c r="O36" s="26"/>
    </row>
    <row r="37" spans="1:15" ht="15" customHeight="1" x14ac:dyDescent="0.2">
      <c r="A37" s="3" t="s">
        <v>409</v>
      </c>
      <c r="B37" s="4">
        <v>1835</v>
      </c>
      <c r="C37" s="25" t="s">
        <v>176</v>
      </c>
      <c r="D37" s="25" t="s">
        <v>176</v>
      </c>
      <c r="E37" s="26">
        <f t="shared" si="3"/>
        <v>0</v>
      </c>
      <c r="F37" s="26"/>
      <c r="G37" s="26"/>
      <c r="H37" s="26"/>
      <c r="L37" s="26">
        <f t="shared" si="2"/>
        <v>0</v>
      </c>
      <c r="M37" s="26"/>
      <c r="N37" s="26"/>
      <c r="O37" s="26"/>
    </row>
    <row r="38" spans="1:15" ht="15" customHeight="1" x14ac:dyDescent="0.2">
      <c r="A38" s="3" t="s">
        <v>409</v>
      </c>
      <c r="B38" s="4">
        <v>1836</v>
      </c>
      <c r="C38" s="25" t="s">
        <v>176</v>
      </c>
      <c r="D38" s="25" t="s">
        <v>176</v>
      </c>
      <c r="E38" s="26">
        <f t="shared" si="3"/>
        <v>0</v>
      </c>
      <c r="F38" s="26"/>
      <c r="G38" s="26"/>
      <c r="H38" s="26"/>
      <c r="L38" s="26">
        <f t="shared" si="2"/>
        <v>0</v>
      </c>
      <c r="M38" s="26"/>
      <c r="N38" s="26"/>
      <c r="O38" s="26"/>
    </row>
    <row r="39" spans="1:15" ht="15" customHeight="1" x14ac:dyDescent="0.2">
      <c r="A39" s="3" t="s">
        <v>409</v>
      </c>
      <c r="B39" s="4">
        <v>1837</v>
      </c>
      <c r="C39" s="25" t="s">
        <v>176</v>
      </c>
      <c r="D39" s="25" t="s">
        <v>176</v>
      </c>
      <c r="E39" s="26">
        <f t="shared" si="3"/>
        <v>0</v>
      </c>
      <c r="F39" s="26"/>
      <c r="G39" s="26"/>
      <c r="H39" s="26"/>
      <c r="L39" s="26">
        <f t="shared" si="2"/>
        <v>0</v>
      </c>
      <c r="M39" s="26"/>
      <c r="N39" s="26"/>
      <c r="O39" s="26"/>
    </row>
    <row r="40" spans="1:15" ht="15" customHeight="1" x14ac:dyDescent="0.2">
      <c r="A40" s="3" t="s">
        <v>409</v>
      </c>
      <c r="B40" s="4">
        <v>1838</v>
      </c>
      <c r="C40" s="25" t="s">
        <v>176</v>
      </c>
      <c r="D40" s="25" t="s">
        <v>176</v>
      </c>
      <c r="E40" s="26">
        <f t="shared" si="3"/>
        <v>0</v>
      </c>
      <c r="F40" s="26"/>
      <c r="G40" s="26"/>
      <c r="H40" s="26"/>
      <c r="L40" s="26">
        <f t="shared" si="2"/>
        <v>0</v>
      </c>
      <c r="M40" s="26"/>
      <c r="N40" s="26"/>
      <c r="O40" s="26"/>
    </row>
    <row r="41" spans="1:15" ht="15" customHeight="1" x14ac:dyDescent="0.2">
      <c r="A41" s="3" t="s">
        <v>409</v>
      </c>
      <c r="B41" s="4">
        <v>1839</v>
      </c>
      <c r="C41" s="25" t="s">
        <v>176</v>
      </c>
      <c r="D41" s="25" t="s">
        <v>176</v>
      </c>
      <c r="E41" s="26">
        <f t="shared" si="3"/>
        <v>0</v>
      </c>
      <c r="F41" s="26"/>
      <c r="G41" s="26"/>
      <c r="H41" s="26"/>
      <c r="L41" s="26">
        <f t="shared" si="2"/>
        <v>0</v>
      </c>
      <c r="M41" s="26"/>
      <c r="N41" s="26"/>
      <c r="O41" s="26"/>
    </row>
    <row r="42" spans="1:15" ht="15" customHeight="1" x14ac:dyDescent="0.2">
      <c r="A42" s="3" t="s">
        <v>409</v>
      </c>
      <c r="B42" s="4">
        <v>1840</v>
      </c>
      <c r="C42" s="25" t="s">
        <v>176</v>
      </c>
      <c r="D42" s="25" t="s">
        <v>176</v>
      </c>
      <c r="E42" s="26">
        <f t="shared" si="3"/>
        <v>0</v>
      </c>
      <c r="F42" s="26"/>
      <c r="G42" s="26"/>
      <c r="H42" s="26"/>
      <c r="L42" s="26">
        <f t="shared" si="2"/>
        <v>0</v>
      </c>
      <c r="M42" s="26"/>
      <c r="N42" s="26"/>
      <c r="O42" s="26"/>
    </row>
    <row r="43" spans="1:15" ht="15" customHeight="1" x14ac:dyDescent="0.2">
      <c r="A43" s="3" t="s">
        <v>409</v>
      </c>
      <c r="B43" s="4">
        <v>1841</v>
      </c>
      <c r="C43" s="25" t="s">
        <v>176</v>
      </c>
      <c r="D43" s="25" t="s">
        <v>176</v>
      </c>
      <c r="E43" s="26">
        <f t="shared" si="3"/>
        <v>0</v>
      </c>
      <c r="F43" s="26"/>
      <c r="G43" s="26"/>
      <c r="H43" s="26"/>
      <c r="L43" s="26">
        <f t="shared" si="2"/>
        <v>0</v>
      </c>
      <c r="M43" s="26"/>
      <c r="N43" s="26"/>
      <c r="O43" s="26"/>
    </row>
    <row r="44" spans="1:15" ht="15" customHeight="1" x14ac:dyDescent="0.2">
      <c r="A44" s="3" t="s">
        <v>409</v>
      </c>
      <c r="B44" s="4">
        <v>1842</v>
      </c>
      <c r="C44" s="25" t="s">
        <v>176</v>
      </c>
      <c r="D44" s="25" t="s">
        <v>176</v>
      </c>
      <c r="E44" s="26">
        <f t="shared" si="3"/>
        <v>0</v>
      </c>
      <c r="F44" s="26"/>
      <c r="G44" s="26"/>
      <c r="H44" s="26"/>
      <c r="L44" s="26">
        <f t="shared" si="2"/>
        <v>0</v>
      </c>
      <c r="M44" s="26"/>
      <c r="N44" s="26"/>
      <c r="O44" s="26"/>
    </row>
    <row r="45" spans="1:15" ht="15" customHeight="1" x14ac:dyDescent="0.2">
      <c r="A45" s="3" t="s">
        <v>409</v>
      </c>
      <c r="B45" s="4">
        <v>1843</v>
      </c>
      <c r="C45" s="25" t="s">
        <v>176</v>
      </c>
      <c r="D45" s="25" t="s">
        <v>176</v>
      </c>
      <c r="E45" s="26">
        <f t="shared" si="3"/>
        <v>0</v>
      </c>
      <c r="F45" s="26"/>
      <c r="G45" s="26"/>
      <c r="H45" s="26"/>
      <c r="L45" s="26">
        <f t="shared" si="2"/>
        <v>0</v>
      </c>
      <c r="M45" s="26"/>
      <c r="N45" s="26"/>
      <c r="O45" s="26"/>
    </row>
    <row r="46" spans="1:15" ht="15" customHeight="1" x14ac:dyDescent="0.2">
      <c r="A46" s="3" t="s">
        <v>409</v>
      </c>
      <c r="B46" s="4">
        <v>1844</v>
      </c>
      <c r="C46" s="25" t="s">
        <v>176</v>
      </c>
      <c r="D46" s="25" t="s">
        <v>176</v>
      </c>
      <c r="E46" s="26">
        <f t="shared" si="3"/>
        <v>0</v>
      </c>
      <c r="F46" s="26"/>
      <c r="G46" s="26"/>
      <c r="H46" s="26"/>
      <c r="L46" s="26">
        <f t="shared" si="2"/>
        <v>0</v>
      </c>
      <c r="M46" s="26"/>
      <c r="N46" s="26"/>
      <c r="O46" s="26"/>
    </row>
    <row r="47" spans="1:15" ht="15" customHeight="1" x14ac:dyDescent="0.2">
      <c r="A47" s="3" t="s">
        <v>409</v>
      </c>
      <c r="B47" s="4">
        <v>1845</v>
      </c>
      <c r="C47" s="25" t="s">
        <v>176</v>
      </c>
      <c r="D47" s="25" t="s">
        <v>176</v>
      </c>
      <c r="E47" s="26">
        <f t="shared" si="3"/>
        <v>0</v>
      </c>
      <c r="F47" s="26"/>
      <c r="G47" s="26"/>
      <c r="H47" s="26"/>
      <c r="L47" s="26">
        <f t="shared" si="2"/>
        <v>0</v>
      </c>
      <c r="M47" s="26"/>
      <c r="N47" s="26"/>
      <c r="O47" s="26"/>
    </row>
    <row r="48" spans="1:15" ht="15" customHeight="1" x14ac:dyDescent="0.2">
      <c r="A48" s="3" t="s">
        <v>409</v>
      </c>
      <c r="B48" s="4">
        <v>1846</v>
      </c>
      <c r="C48" s="25" t="s">
        <v>176</v>
      </c>
      <c r="D48" s="25" t="s">
        <v>176</v>
      </c>
      <c r="E48" s="26">
        <f t="shared" si="3"/>
        <v>0</v>
      </c>
      <c r="F48" s="26"/>
      <c r="G48" s="26"/>
      <c r="H48" s="26"/>
      <c r="L48" s="26">
        <f t="shared" si="2"/>
        <v>0</v>
      </c>
      <c r="M48" s="26"/>
      <c r="N48" s="26"/>
      <c r="O48" s="26"/>
    </row>
    <row r="49" spans="1:18" ht="15" customHeight="1" x14ac:dyDescent="0.2">
      <c r="A49" s="3" t="s">
        <v>409</v>
      </c>
      <c r="B49" s="4">
        <v>1847</v>
      </c>
      <c r="C49" s="25" t="s">
        <v>176</v>
      </c>
      <c r="D49" s="25" t="s">
        <v>176</v>
      </c>
      <c r="E49" s="26">
        <f t="shared" si="3"/>
        <v>0</v>
      </c>
      <c r="F49" s="26"/>
      <c r="G49" s="26"/>
      <c r="H49" s="26"/>
      <c r="L49" s="26">
        <f t="shared" si="2"/>
        <v>0</v>
      </c>
      <c r="M49" s="26"/>
      <c r="N49" s="26"/>
      <c r="O49" s="26"/>
    </row>
    <row r="50" spans="1:18" ht="15" customHeight="1" x14ac:dyDescent="0.2">
      <c r="A50" s="3" t="s">
        <v>409</v>
      </c>
      <c r="B50" s="4">
        <v>1848</v>
      </c>
      <c r="C50" s="25" t="s">
        <v>176</v>
      </c>
      <c r="D50" s="25" t="s">
        <v>176</v>
      </c>
      <c r="E50" s="26">
        <f t="shared" si="3"/>
        <v>0</v>
      </c>
      <c r="F50" s="26"/>
      <c r="G50" s="26"/>
      <c r="H50" s="26"/>
      <c r="L50" s="26">
        <f t="shared" si="2"/>
        <v>0</v>
      </c>
      <c r="M50" s="26"/>
      <c r="N50" s="26"/>
      <c r="O50" s="26"/>
    </row>
    <row r="51" spans="1:18" ht="15" customHeight="1" x14ac:dyDescent="0.2">
      <c r="A51" s="3" t="s">
        <v>409</v>
      </c>
      <c r="B51" s="4">
        <v>1849</v>
      </c>
      <c r="C51" s="25" t="s">
        <v>176</v>
      </c>
      <c r="D51" s="25" t="s">
        <v>176</v>
      </c>
      <c r="E51" s="26">
        <f t="shared" si="3"/>
        <v>0</v>
      </c>
      <c r="F51" s="26"/>
      <c r="G51" s="26"/>
      <c r="H51" s="26"/>
      <c r="L51" s="26">
        <f t="shared" si="2"/>
        <v>0</v>
      </c>
      <c r="M51" s="26"/>
      <c r="N51" s="26"/>
      <c r="O51" s="26"/>
    </row>
    <row r="52" spans="1:18" ht="15" customHeight="1" x14ac:dyDescent="0.2">
      <c r="A52" s="3" t="s">
        <v>409</v>
      </c>
      <c r="B52" s="4">
        <v>1850</v>
      </c>
      <c r="C52" s="25" t="s">
        <v>176</v>
      </c>
      <c r="D52" s="25" t="s">
        <v>176</v>
      </c>
      <c r="E52" s="26">
        <f t="shared" si="3"/>
        <v>0</v>
      </c>
      <c r="F52" s="26"/>
      <c r="G52" s="26"/>
      <c r="H52" s="26"/>
      <c r="L52" s="26">
        <f t="shared" si="2"/>
        <v>0</v>
      </c>
      <c r="M52" s="26"/>
      <c r="N52" s="26"/>
      <c r="O52" s="26"/>
    </row>
    <row r="53" spans="1:18" ht="15" customHeight="1" x14ac:dyDescent="0.2">
      <c r="A53" s="3" t="s">
        <v>409</v>
      </c>
      <c r="B53" s="4">
        <v>1851</v>
      </c>
      <c r="C53" s="25" t="s">
        <v>176</v>
      </c>
      <c r="D53" s="25" t="s">
        <v>176</v>
      </c>
      <c r="E53" s="26">
        <f t="shared" si="3"/>
        <v>0</v>
      </c>
      <c r="F53" s="26"/>
      <c r="G53" s="26"/>
      <c r="H53" s="26"/>
      <c r="L53" s="26">
        <f t="shared" si="2"/>
        <v>0</v>
      </c>
      <c r="M53" s="26"/>
      <c r="N53" s="26"/>
      <c r="O53" s="26"/>
    </row>
    <row r="54" spans="1:18" ht="15" customHeight="1" x14ac:dyDescent="0.2">
      <c r="A54" s="3" t="s">
        <v>409</v>
      </c>
      <c r="B54" s="4">
        <v>1852</v>
      </c>
      <c r="C54" s="25" t="s">
        <v>176</v>
      </c>
      <c r="D54" s="25" t="s">
        <v>176</v>
      </c>
      <c r="E54" s="26">
        <f t="shared" si="3"/>
        <v>0</v>
      </c>
      <c r="F54" s="26"/>
      <c r="G54" s="26"/>
      <c r="H54" s="26"/>
      <c r="L54" s="26">
        <f t="shared" si="2"/>
        <v>0</v>
      </c>
      <c r="M54" s="26"/>
      <c r="N54" s="26"/>
      <c r="O54" s="26"/>
    </row>
    <row r="55" spans="1:18" ht="15" customHeight="1" x14ac:dyDescent="0.2">
      <c r="A55" s="3" t="s">
        <v>409</v>
      </c>
      <c r="B55" s="4">
        <v>1853</v>
      </c>
      <c r="C55" s="25" t="s">
        <v>176</v>
      </c>
      <c r="D55" s="25" t="s">
        <v>176</v>
      </c>
      <c r="E55" s="26">
        <f t="shared" si="3"/>
        <v>0</v>
      </c>
      <c r="F55" s="26"/>
      <c r="G55" s="26"/>
      <c r="H55" s="26"/>
      <c r="L55" s="26">
        <f t="shared" si="2"/>
        <v>0</v>
      </c>
      <c r="M55" s="26"/>
      <c r="N55" s="26"/>
      <c r="O55" s="26"/>
    </row>
    <row r="56" spans="1:18" ht="15" customHeight="1" x14ac:dyDescent="0.2">
      <c r="A56" s="3" t="s">
        <v>409</v>
      </c>
      <c r="B56" s="4">
        <v>1854</v>
      </c>
      <c r="C56" s="25" t="s">
        <v>176</v>
      </c>
      <c r="D56" s="25" t="s">
        <v>176</v>
      </c>
      <c r="E56" s="26">
        <f t="shared" si="3"/>
        <v>0</v>
      </c>
      <c r="F56" s="26"/>
      <c r="G56" s="26"/>
      <c r="H56" s="26"/>
      <c r="L56" s="26">
        <f t="shared" si="2"/>
        <v>0</v>
      </c>
      <c r="M56" s="26"/>
      <c r="N56" s="26"/>
      <c r="O56" s="26"/>
    </row>
    <row r="57" spans="1:18" ht="15" customHeight="1" x14ac:dyDescent="0.2">
      <c r="A57" s="3" t="s">
        <v>409</v>
      </c>
      <c r="B57" s="4">
        <v>1855</v>
      </c>
      <c r="C57" s="25" t="s">
        <v>176</v>
      </c>
      <c r="D57" s="25" t="s">
        <v>176</v>
      </c>
      <c r="E57" s="26">
        <f t="shared" si="3"/>
        <v>0</v>
      </c>
      <c r="F57" s="26"/>
      <c r="G57" s="26"/>
      <c r="H57" s="26"/>
      <c r="L57" s="26">
        <f t="shared" si="2"/>
        <v>0</v>
      </c>
      <c r="M57" s="26"/>
      <c r="N57" s="26"/>
      <c r="O57" s="26"/>
    </row>
    <row r="58" spans="1:18" ht="15" customHeight="1" x14ac:dyDescent="0.2">
      <c r="A58" s="3" t="s">
        <v>409</v>
      </c>
      <c r="B58" s="4">
        <v>1856</v>
      </c>
      <c r="C58" s="25" t="s">
        <v>176</v>
      </c>
      <c r="D58" s="25" t="s">
        <v>176</v>
      </c>
      <c r="E58" s="26">
        <f t="shared" si="3"/>
        <v>0</v>
      </c>
      <c r="F58" s="26"/>
      <c r="G58" s="26"/>
      <c r="H58" s="26"/>
      <c r="L58" s="26">
        <f t="shared" si="2"/>
        <v>1</v>
      </c>
      <c r="M58" s="26"/>
      <c r="N58" s="26">
        <v>1</v>
      </c>
      <c r="O58" s="26"/>
      <c r="P58" s="3" t="s">
        <v>157</v>
      </c>
      <c r="Q58" s="5" t="s">
        <v>382</v>
      </c>
      <c r="R58" s="5" t="s">
        <v>408</v>
      </c>
    </row>
    <row r="59" spans="1:18" ht="15" customHeight="1" x14ac:dyDescent="0.2">
      <c r="A59" s="3" t="s">
        <v>409</v>
      </c>
      <c r="B59" s="4">
        <v>1857</v>
      </c>
      <c r="C59" s="25" t="s">
        <v>176</v>
      </c>
      <c r="D59" s="25" t="s">
        <v>176</v>
      </c>
      <c r="E59" s="26">
        <f t="shared" si="3"/>
        <v>0</v>
      </c>
      <c r="F59" s="26"/>
      <c r="G59" s="26"/>
      <c r="H59" s="26"/>
      <c r="L59" s="26">
        <f t="shared" si="2"/>
        <v>0</v>
      </c>
      <c r="M59" s="26"/>
      <c r="N59" s="26"/>
      <c r="O59" s="26"/>
    </row>
    <row r="60" spans="1:18" ht="15" customHeight="1" x14ac:dyDescent="0.2">
      <c r="A60" s="3" t="s">
        <v>409</v>
      </c>
      <c r="B60" s="4">
        <v>1858</v>
      </c>
      <c r="C60" s="25" t="s">
        <v>176</v>
      </c>
      <c r="D60" s="25" t="s">
        <v>176</v>
      </c>
      <c r="E60" s="26">
        <f t="shared" si="3"/>
        <v>0</v>
      </c>
      <c r="F60" s="26"/>
      <c r="G60" s="26"/>
      <c r="H60" s="26"/>
      <c r="L60" s="26">
        <f t="shared" si="2"/>
        <v>0</v>
      </c>
      <c r="M60" s="26"/>
      <c r="N60" s="26"/>
      <c r="O60" s="26"/>
    </row>
    <row r="61" spans="1:18" ht="15" customHeight="1" x14ac:dyDescent="0.2">
      <c r="A61" s="3" t="s">
        <v>409</v>
      </c>
      <c r="B61" s="4">
        <v>1859</v>
      </c>
      <c r="C61" s="25" t="s">
        <v>176</v>
      </c>
      <c r="D61" s="25" t="s">
        <v>176</v>
      </c>
      <c r="E61" s="26">
        <f t="shared" si="3"/>
        <v>0</v>
      </c>
      <c r="F61" s="26"/>
      <c r="G61" s="26"/>
      <c r="H61" s="26"/>
      <c r="L61" s="26">
        <f t="shared" si="2"/>
        <v>0</v>
      </c>
      <c r="M61" s="26"/>
      <c r="N61" s="26"/>
      <c r="O61" s="26"/>
    </row>
    <row r="62" spans="1:18" ht="15" customHeight="1" x14ac:dyDescent="0.2">
      <c r="A62" s="3" t="s">
        <v>409</v>
      </c>
      <c r="B62" s="4">
        <v>1860</v>
      </c>
      <c r="C62" s="25" t="s">
        <v>176</v>
      </c>
      <c r="D62" s="25" t="s">
        <v>176</v>
      </c>
      <c r="E62" s="26">
        <f t="shared" si="3"/>
        <v>2</v>
      </c>
      <c r="F62" s="26">
        <v>2</v>
      </c>
      <c r="G62" s="26"/>
      <c r="H62" s="26"/>
      <c r="I62" s="5" t="s">
        <v>437</v>
      </c>
      <c r="J62" s="5" t="s">
        <v>278</v>
      </c>
      <c r="K62" s="5" t="s">
        <v>277</v>
      </c>
      <c r="L62" s="26">
        <f t="shared" si="2"/>
        <v>0</v>
      </c>
      <c r="M62" s="26"/>
      <c r="N62" s="26"/>
      <c r="O62" s="26"/>
    </row>
    <row r="63" spans="1:18" ht="15" customHeight="1" x14ac:dyDescent="0.2">
      <c r="A63" s="3" t="s">
        <v>409</v>
      </c>
      <c r="B63" s="4">
        <v>1861</v>
      </c>
      <c r="C63" s="25" t="s">
        <v>176</v>
      </c>
      <c r="D63" s="25" t="s">
        <v>176</v>
      </c>
      <c r="E63" s="26">
        <f t="shared" si="3"/>
        <v>0</v>
      </c>
      <c r="F63" s="26"/>
      <c r="G63" s="26"/>
      <c r="H63" s="26"/>
      <c r="L63" s="26">
        <f t="shared" si="2"/>
        <v>0</v>
      </c>
      <c r="M63" s="26"/>
      <c r="N63" s="26"/>
      <c r="O63" s="26"/>
    </row>
    <row r="64" spans="1:18" ht="15" customHeight="1" x14ac:dyDescent="0.2">
      <c r="A64" s="3" t="s">
        <v>409</v>
      </c>
      <c r="B64" s="4">
        <v>1862</v>
      </c>
      <c r="C64" s="25" t="s">
        <v>176</v>
      </c>
      <c r="D64" s="25" t="s">
        <v>176</v>
      </c>
      <c r="E64" s="26">
        <f t="shared" si="3"/>
        <v>0</v>
      </c>
      <c r="F64" s="26"/>
      <c r="G64" s="26"/>
      <c r="H64" s="26"/>
      <c r="L64" s="26">
        <f t="shared" si="2"/>
        <v>0</v>
      </c>
      <c r="M64" s="26"/>
      <c r="N64" s="26"/>
      <c r="O64" s="26"/>
    </row>
    <row r="65" spans="1:18" ht="15" customHeight="1" x14ac:dyDescent="0.2">
      <c r="A65" s="3" t="s">
        <v>409</v>
      </c>
      <c r="B65" s="4">
        <v>1863</v>
      </c>
      <c r="C65" s="25" t="s">
        <v>176</v>
      </c>
      <c r="D65" s="25" t="s">
        <v>176</v>
      </c>
      <c r="E65" s="26">
        <f t="shared" si="3"/>
        <v>0</v>
      </c>
      <c r="F65" s="26"/>
      <c r="G65" s="26"/>
      <c r="H65" s="26"/>
      <c r="L65" s="26">
        <f t="shared" si="2"/>
        <v>1</v>
      </c>
      <c r="M65" s="26">
        <v>1</v>
      </c>
      <c r="N65" s="26"/>
      <c r="O65" s="26"/>
      <c r="P65" s="3" t="s">
        <v>158</v>
      </c>
      <c r="Q65" s="5" t="s">
        <v>235</v>
      </c>
      <c r="R65" s="5" t="s">
        <v>408</v>
      </c>
    </row>
    <row r="66" spans="1:18" ht="15" customHeight="1" x14ac:dyDescent="0.2">
      <c r="A66" s="3" t="s">
        <v>409</v>
      </c>
      <c r="B66" s="4">
        <v>1864</v>
      </c>
      <c r="C66" s="25" t="s">
        <v>176</v>
      </c>
      <c r="D66" s="25" t="s">
        <v>176</v>
      </c>
      <c r="E66" s="26">
        <f t="shared" si="3"/>
        <v>1</v>
      </c>
      <c r="F66" s="26"/>
      <c r="G66" s="26">
        <v>1</v>
      </c>
      <c r="H66" s="26"/>
      <c r="I66" s="5" t="s">
        <v>309</v>
      </c>
      <c r="J66" s="5" t="s">
        <v>319</v>
      </c>
      <c r="K66" s="5" t="s">
        <v>310</v>
      </c>
      <c r="L66" s="26">
        <f t="shared" si="2"/>
        <v>0</v>
      </c>
      <c r="M66" s="26"/>
      <c r="N66" s="26"/>
      <c r="O66" s="26"/>
    </row>
    <row r="67" spans="1:18" ht="15" customHeight="1" x14ac:dyDescent="0.2">
      <c r="A67" s="3" t="s">
        <v>409</v>
      </c>
      <c r="B67" s="4">
        <v>1865</v>
      </c>
      <c r="C67" s="25" t="s">
        <v>176</v>
      </c>
      <c r="D67" s="25" t="s">
        <v>176</v>
      </c>
      <c r="E67" s="26">
        <f t="shared" si="3"/>
        <v>0</v>
      </c>
      <c r="F67" s="26"/>
      <c r="G67" s="26"/>
      <c r="H67" s="26"/>
      <c r="L67" s="26">
        <f t="shared" si="2"/>
        <v>0</v>
      </c>
      <c r="M67" s="26"/>
      <c r="N67" s="26"/>
      <c r="O67" s="26"/>
    </row>
    <row r="68" spans="1:18" ht="15" customHeight="1" x14ac:dyDescent="0.2">
      <c r="A68" s="3" t="s">
        <v>409</v>
      </c>
      <c r="B68" s="4">
        <v>1866</v>
      </c>
      <c r="C68" s="25" t="s">
        <v>176</v>
      </c>
      <c r="D68" s="25" t="s">
        <v>176</v>
      </c>
      <c r="E68" s="26">
        <f t="shared" si="3"/>
        <v>0</v>
      </c>
      <c r="F68" s="26"/>
      <c r="G68" s="26"/>
      <c r="H68" s="26"/>
      <c r="L68" s="26">
        <f t="shared" si="2"/>
        <v>0</v>
      </c>
      <c r="M68" s="26"/>
      <c r="N68" s="26"/>
      <c r="O68" s="26"/>
    </row>
    <row r="69" spans="1:18" ht="15" customHeight="1" x14ac:dyDescent="0.2">
      <c r="A69" s="3" t="s">
        <v>409</v>
      </c>
      <c r="B69" s="4">
        <v>1867</v>
      </c>
      <c r="C69" s="26">
        <v>100</v>
      </c>
      <c r="D69" s="26">
        <v>44</v>
      </c>
      <c r="E69" s="26">
        <f t="shared" si="3"/>
        <v>0</v>
      </c>
      <c r="F69" s="26"/>
      <c r="G69" s="26"/>
      <c r="H69" s="26"/>
      <c r="L69" s="26">
        <f t="shared" si="2"/>
        <v>0</v>
      </c>
      <c r="M69" s="26"/>
      <c r="N69" s="26"/>
      <c r="O69" s="26"/>
      <c r="P69" s="5" t="s">
        <v>430</v>
      </c>
      <c r="Q69" s="5" t="s">
        <v>380</v>
      </c>
      <c r="R69" s="5" t="s">
        <v>381</v>
      </c>
    </row>
    <row r="70" spans="1:18" ht="15" customHeight="1" x14ac:dyDescent="0.2">
      <c r="A70" s="3" t="s">
        <v>409</v>
      </c>
      <c r="B70" s="4">
        <v>1868</v>
      </c>
      <c r="C70" s="26">
        <v>154</v>
      </c>
      <c r="D70" s="26">
        <v>85</v>
      </c>
      <c r="E70" s="26">
        <f t="shared" si="3"/>
        <v>0</v>
      </c>
      <c r="F70" s="26"/>
      <c r="G70" s="26"/>
      <c r="H70" s="26"/>
      <c r="L70" s="26">
        <f t="shared" si="2"/>
        <v>0</v>
      </c>
      <c r="M70" s="26"/>
      <c r="N70" s="26"/>
      <c r="O70" s="26"/>
    </row>
    <row r="71" spans="1:18" ht="15" customHeight="1" x14ac:dyDescent="0.2">
      <c r="A71" s="3" t="s">
        <v>409</v>
      </c>
      <c r="B71" s="4">
        <v>1869</v>
      </c>
      <c r="C71" s="26">
        <v>106</v>
      </c>
      <c r="D71" s="26">
        <v>51</v>
      </c>
      <c r="E71" s="26">
        <f t="shared" si="3"/>
        <v>1</v>
      </c>
      <c r="F71" s="26">
        <v>1</v>
      </c>
      <c r="G71" s="26"/>
      <c r="H71" s="26"/>
      <c r="I71" s="5" t="s">
        <v>274</v>
      </c>
      <c r="J71" s="5" t="s">
        <v>275</v>
      </c>
      <c r="K71" s="5" t="s">
        <v>276</v>
      </c>
      <c r="L71" s="26">
        <f t="shared" si="2"/>
        <v>0</v>
      </c>
      <c r="M71" s="26"/>
      <c r="N71" s="26"/>
      <c r="O71" s="26"/>
    </row>
    <row r="72" spans="1:18" ht="15" customHeight="1" x14ac:dyDescent="0.2">
      <c r="A72" s="3" t="s">
        <v>409</v>
      </c>
      <c r="B72" s="4">
        <v>1870</v>
      </c>
      <c r="C72" s="26">
        <v>97</v>
      </c>
      <c r="D72" s="26">
        <v>43</v>
      </c>
      <c r="E72" s="26">
        <f t="shared" si="3"/>
        <v>0</v>
      </c>
      <c r="F72" s="26"/>
      <c r="G72" s="26"/>
      <c r="H72" s="26"/>
      <c r="L72" s="26">
        <f t="shared" si="2"/>
        <v>0</v>
      </c>
      <c r="M72" s="26"/>
      <c r="N72" s="26"/>
      <c r="O72" s="26"/>
    </row>
    <row r="73" spans="1:18" ht="15" customHeight="1" x14ac:dyDescent="0.2">
      <c r="A73" s="3" t="s">
        <v>409</v>
      </c>
      <c r="B73" s="4">
        <v>1871</v>
      </c>
      <c r="C73" s="26">
        <v>84</v>
      </c>
      <c r="D73" s="26">
        <v>28</v>
      </c>
      <c r="E73" s="26">
        <f t="shared" si="3"/>
        <v>1</v>
      </c>
      <c r="F73" s="26"/>
      <c r="G73" s="26"/>
      <c r="H73" s="26">
        <v>1</v>
      </c>
      <c r="I73" s="5" t="s">
        <v>332</v>
      </c>
      <c r="J73" s="5" t="s">
        <v>334</v>
      </c>
      <c r="K73" s="5" t="s">
        <v>333</v>
      </c>
      <c r="L73" s="26">
        <f t="shared" si="2"/>
        <v>0</v>
      </c>
      <c r="M73" s="26"/>
      <c r="N73" s="26"/>
      <c r="O73" s="26"/>
    </row>
    <row r="74" spans="1:18" ht="15" customHeight="1" x14ac:dyDescent="0.2">
      <c r="A74" s="3" t="s">
        <v>409</v>
      </c>
      <c r="B74" s="4">
        <v>1872</v>
      </c>
      <c r="C74" s="26">
        <v>68</v>
      </c>
      <c r="D74" s="26">
        <v>19</v>
      </c>
      <c r="E74" s="26">
        <f t="shared" si="3"/>
        <v>0</v>
      </c>
      <c r="F74" s="26"/>
      <c r="G74" s="26"/>
      <c r="H74" s="26"/>
      <c r="L74" s="26">
        <f t="shared" si="2"/>
        <v>0</v>
      </c>
      <c r="M74" s="26"/>
      <c r="N74" s="26"/>
      <c r="O74" s="26"/>
    </row>
    <row r="75" spans="1:18" ht="15" customHeight="1" x14ac:dyDescent="0.2">
      <c r="A75" s="3" t="s">
        <v>409</v>
      </c>
      <c r="B75" s="4">
        <v>1873</v>
      </c>
      <c r="C75" s="26">
        <v>100</v>
      </c>
      <c r="D75" s="26">
        <v>28</v>
      </c>
      <c r="E75" s="26">
        <f t="shared" si="3"/>
        <v>1</v>
      </c>
      <c r="F75" s="26"/>
      <c r="G75" s="26">
        <v>1</v>
      </c>
      <c r="H75" s="26"/>
      <c r="I75" s="5" t="s">
        <v>150</v>
      </c>
      <c r="J75" s="5" t="s">
        <v>280</v>
      </c>
      <c r="K75" s="5" t="s">
        <v>279</v>
      </c>
      <c r="L75" s="26">
        <f t="shared" si="2"/>
        <v>0</v>
      </c>
      <c r="M75" s="26"/>
      <c r="N75" s="26"/>
      <c r="O75" s="26"/>
    </row>
    <row r="76" spans="1:18" ht="15" customHeight="1" x14ac:dyDescent="0.2">
      <c r="A76" s="3" t="s">
        <v>409</v>
      </c>
      <c r="B76" s="4">
        <v>1874</v>
      </c>
      <c r="C76" s="26">
        <v>109</v>
      </c>
      <c r="D76" s="26">
        <v>40</v>
      </c>
      <c r="E76" s="26">
        <f t="shared" si="3"/>
        <v>0</v>
      </c>
      <c r="F76" s="26"/>
      <c r="G76" s="26"/>
      <c r="H76" s="26"/>
      <c r="L76" s="26">
        <f t="shared" si="2"/>
        <v>0</v>
      </c>
      <c r="M76" s="26"/>
      <c r="N76" s="26"/>
      <c r="O76" s="26"/>
    </row>
    <row r="77" spans="1:18" ht="15" customHeight="1" x14ac:dyDescent="0.2">
      <c r="A77" s="3" t="s">
        <v>409</v>
      </c>
      <c r="B77" s="4">
        <v>1875</v>
      </c>
      <c r="C77" s="26">
        <v>150</v>
      </c>
      <c r="D77" s="26">
        <v>87</v>
      </c>
      <c r="E77" s="26">
        <f t="shared" si="3"/>
        <v>0</v>
      </c>
      <c r="F77" s="26"/>
      <c r="G77" s="26"/>
      <c r="H77" s="26"/>
      <c r="L77" s="26">
        <f t="shared" si="2"/>
        <v>0</v>
      </c>
      <c r="M77" s="26"/>
      <c r="N77" s="26"/>
      <c r="O77" s="26"/>
    </row>
    <row r="78" spans="1:18" ht="15" customHeight="1" x14ac:dyDescent="0.2">
      <c r="A78" s="3" t="s">
        <v>409</v>
      </c>
      <c r="B78" s="4">
        <v>1876</v>
      </c>
      <c r="C78" s="26">
        <v>129</v>
      </c>
      <c r="D78" s="26">
        <v>85</v>
      </c>
      <c r="E78" s="26">
        <f t="shared" si="3"/>
        <v>0</v>
      </c>
      <c r="F78" s="26"/>
      <c r="G78" s="26"/>
      <c r="H78" s="26"/>
      <c r="L78" s="26">
        <f t="shared" si="2"/>
        <v>0</v>
      </c>
      <c r="M78" s="26"/>
      <c r="N78" s="26"/>
      <c r="O78" s="26"/>
    </row>
    <row r="79" spans="1:18" ht="15" customHeight="1" x14ac:dyDescent="0.2">
      <c r="A79" s="3" t="s">
        <v>409</v>
      </c>
      <c r="B79" s="4">
        <v>1877</v>
      </c>
      <c r="C79" s="26">
        <v>154</v>
      </c>
      <c r="D79" s="26">
        <v>92</v>
      </c>
      <c r="E79" s="26">
        <f t="shared" si="3"/>
        <v>0</v>
      </c>
      <c r="F79" s="26"/>
      <c r="G79" s="26"/>
      <c r="H79" s="26"/>
      <c r="L79" s="26">
        <f t="shared" si="2"/>
        <v>0</v>
      </c>
      <c r="M79" s="26"/>
      <c r="N79" s="26"/>
      <c r="O79" s="26"/>
    </row>
    <row r="80" spans="1:18" ht="15" customHeight="1" x14ac:dyDescent="0.2">
      <c r="A80" s="3" t="s">
        <v>409</v>
      </c>
      <c r="B80" s="4">
        <v>1878</v>
      </c>
      <c r="C80" s="26">
        <v>127</v>
      </c>
      <c r="D80" s="26">
        <v>70</v>
      </c>
      <c r="E80" s="26">
        <f t="shared" si="3"/>
        <v>0</v>
      </c>
      <c r="F80" s="26"/>
      <c r="G80" s="26"/>
      <c r="H80" s="26"/>
      <c r="L80" s="26">
        <f t="shared" si="2"/>
        <v>0</v>
      </c>
      <c r="M80" s="26"/>
      <c r="N80" s="26"/>
      <c r="O80" s="26"/>
    </row>
    <row r="81" spans="1:18" ht="15" customHeight="1" x14ac:dyDescent="0.2">
      <c r="A81" s="3" t="s">
        <v>409</v>
      </c>
      <c r="B81" s="4">
        <v>1879</v>
      </c>
      <c r="C81" s="26">
        <v>104</v>
      </c>
      <c r="D81" s="26">
        <v>59</v>
      </c>
      <c r="E81" s="26">
        <f t="shared" si="3"/>
        <v>0</v>
      </c>
      <c r="F81" s="26"/>
      <c r="G81" s="26"/>
      <c r="H81" s="26"/>
      <c r="L81" s="26">
        <f t="shared" si="2"/>
        <v>0</v>
      </c>
      <c r="M81" s="26"/>
      <c r="N81" s="26"/>
      <c r="O81" s="26"/>
    </row>
    <row r="82" spans="1:18" ht="15" customHeight="1" x14ac:dyDescent="0.2">
      <c r="A82" s="3" t="s">
        <v>409</v>
      </c>
      <c r="B82" s="4">
        <v>1880</v>
      </c>
      <c r="C82" s="26">
        <v>147</v>
      </c>
      <c r="D82" s="26">
        <v>47</v>
      </c>
      <c r="E82" s="26">
        <f t="shared" si="3"/>
        <v>0</v>
      </c>
      <c r="F82" s="26"/>
      <c r="G82" s="26"/>
      <c r="H82" s="26"/>
      <c r="L82" s="26">
        <f t="shared" si="2"/>
        <v>0</v>
      </c>
      <c r="M82" s="26"/>
      <c r="N82" s="26"/>
      <c r="O82" s="26"/>
      <c r="R82" s="6"/>
    </row>
    <row r="83" spans="1:18" ht="15" customHeight="1" x14ac:dyDescent="0.2">
      <c r="A83" s="3" t="s">
        <v>409</v>
      </c>
      <c r="B83" s="4">
        <v>1881</v>
      </c>
      <c r="C83" s="26">
        <v>173</v>
      </c>
      <c r="D83" s="26">
        <v>79</v>
      </c>
      <c r="E83" s="26">
        <f t="shared" si="3"/>
        <v>0</v>
      </c>
      <c r="F83" s="26"/>
      <c r="G83" s="26"/>
      <c r="H83" s="26"/>
      <c r="L83" s="26">
        <f t="shared" si="2"/>
        <v>1</v>
      </c>
      <c r="M83" s="26">
        <v>1</v>
      </c>
      <c r="N83" s="26"/>
      <c r="O83" s="26"/>
      <c r="P83" s="5" t="s">
        <v>78</v>
      </c>
      <c r="Q83" s="3" t="s">
        <v>79</v>
      </c>
      <c r="R83" s="6" t="s">
        <v>427</v>
      </c>
    </row>
    <row r="84" spans="1:18" ht="15" customHeight="1" x14ac:dyDescent="0.2">
      <c r="A84" s="3" t="s">
        <v>409</v>
      </c>
      <c r="B84" s="4">
        <v>1882</v>
      </c>
      <c r="C84" s="26">
        <v>166</v>
      </c>
      <c r="D84" s="26">
        <v>79</v>
      </c>
      <c r="E84" s="26">
        <f t="shared" si="3"/>
        <v>1</v>
      </c>
      <c r="F84" s="26"/>
      <c r="G84" s="26"/>
      <c r="H84" s="26">
        <v>1</v>
      </c>
      <c r="I84" s="5" t="s">
        <v>331</v>
      </c>
      <c r="J84" s="5" t="s">
        <v>68</v>
      </c>
      <c r="K84" s="5" t="s">
        <v>285</v>
      </c>
      <c r="L84" s="26">
        <f t="shared" si="2"/>
        <v>0</v>
      </c>
      <c r="M84" s="26"/>
      <c r="N84" s="26"/>
      <c r="O84" s="26"/>
    </row>
    <row r="85" spans="1:18" ht="15" customHeight="1" x14ac:dyDescent="0.2">
      <c r="A85" s="3" t="s">
        <v>409</v>
      </c>
      <c r="B85" s="4">
        <v>1883</v>
      </c>
      <c r="C85" s="26">
        <v>165</v>
      </c>
      <c r="D85" s="26">
        <v>73</v>
      </c>
      <c r="E85" s="26">
        <f t="shared" si="3"/>
        <v>0</v>
      </c>
      <c r="F85" s="26"/>
      <c r="G85" s="26"/>
      <c r="H85" s="26"/>
      <c r="L85" s="26">
        <f t="shared" si="2"/>
        <v>0</v>
      </c>
      <c r="M85" s="26"/>
      <c r="N85" s="26"/>
      <c r="O85" s="26"/>
    </row>
    <row r="86" spans="1:18" ht="15" customHeight="1" x14ac:dyDescent="0.2">
      <c r="A86" s="3" t="s">
        <v>409</v>
      </c>
      <c r="B86" s="4">
        <v>1884</v>
      </c>
      <c r="C86" s="26">
        <v>171</v>
      </c>
      <c r="D86" s="26">
        <v>62</v>
      </c>
      <c r="E86" s="26">
        <f t="shared" si="3"/>
        <v>0</v>
      </c>
      <c r="F86" s="26"/>
      <c r="G86" s="26"/>
      <c r="H86" s="26"/>
      <c r="L86" s="26">
        <f t="shared" si="2"/>
        <v>0</v>
      </c>
      <c r="M86" s="26"/>
      <c r="N86" s="26"/>
      <c r="O86" s="26"/>
    </row>
    <row r="87" spans="1:18" ht="15" customHeight="1" x14ac:dyDescent="0.2">
      <c r="A87" s="3" t="s">
        <v>409</v>
      </c>
      <c r="B87" s="4">
        <v>1885</v>
      </c>
      <c r="C87" s="26">
        <v>190</v>
      </c>
      <c r="D87" s="26">
        <v>72</v>
      </c>
      <c r="E87" s="26">
        <f t="shared" si="3"/>
        <v>2</v>
      </c>
      <c r="F87" s="26"/>
      <c r="G87" s="26"/>
      <c r="H87" s="26">
        <v>2</v>
      </c>
      <c r="I87" s="5" t="s">
        <v>316</v>
      </c>
      <c r="J87" s="5" t="s">
        <v>317</v>
      </c>
      <c r="K87" s="5" t="s">
        <v>318</v>
      </c>
      <c r="L87" s="26">
        <f t="shared" si="2"/>
        <v>0</v>
      </c>
      <c r="M87" s="26"/>
      <c r="N87" s="26"/>
      <c r="O87" s="26"/>
    </row>
    <row r="88" spans="1:18" ht="15" customHeight="1" x14ac:dyDescent="0.2">
      <c r="A88" s="3" t="s">
        <v>409</v>
      </c>
      <c r="B88" s="4">
        <v>1886</v>
      </c>
      <c r="C88" s="26">
        <v>169</v>
      </c>
      <c r="D88" s="26">
        <v>56</v>
      </c>
      <c r="E88" s="26">
        <f t="shared" si="3"/>
        <v>0</v>
      </c>
      <c r="F88" s="26"/>
      <c r="G88" s="26"/>
      <c r="H88" s="26"/>
      <c r="L88" s="26">
        <f t="shared" si="2"/>
        <v>0</v>
      </c>
      <c r="M88" s="26"/>
      <c r="N88" s="26"/>
      <c r="O88" s="26"/>
    </row>
    <row r="89" spans="1:18" ht="15" customHeight="1" x14ac:dyDescent="0.2">
      <c r="A89" s="3" t="s">
        <v>409</v>
      </c>
      <c r="B89" s="4">
        <v>1887</v>
      </c>
      <c r="C89" s="26">
        <v>184</v>
      </c>
      <c r="D89" s="26">
        <v>61</v>
      </c>
      <c r="E89" s="26">
        <f t="shared" si="3"/>
        <v>0</v>
      </c>
      <c r="F89" s="26"/>
      <c r="G89" s="26"/>
      <c r="H89" s="26"/>
      <c r="L89" s="26">
        <f t="shared" si="2"/>
        <v>0</v>
      </c>
      <c r="M89" s="26"/>
      <c r="N89" s="26"/>
      <c r="O89" s="26"/>
    </row>
    <row r="90" spans="1:18" ht="15" customHeight="1" x14ac:dyDescent="0.2">
      <c r="A90" s="3" t="s">
        <v>409</v>
      </c>
      <c r="B90" s="4">
        <v>1888</v>
      </c>
      <c r="C90" s="26">
        <v>177</v>
      </c>
      <c r="D90" s="26">
        <v>56</v>
      </c>
      <c r="E90" s="26">
        <f t="shared" si="3"/>
        <v>0</v>
      </c>
      <c r="F90" s="26"/>
      <c r="G90" s="26"/>
      <c r="H90" s="26"/>
      <c r="L90" s="26">
        <f t="shared" si="2"/>
        <v>0</v>
      </c>
      <c r="M90" s="26"/>
      <c r="N90" s="26"/>
      <c r="O90" s="26"/>
    </row>
    <row r="91" spans="1:18" ht="15" customHeight="1" x14ac:dyDescent="0.2">
      <c r="A91" s="3" t="s">
        <v>409</v>
      </c>
      <c r="B91" s="4">
        <v>1889</v>
      </c>
      <c r="C91" s="26">
        <v>145</v>
      </c>
      <c r="D91" s="26">
        <v>58</v>
      </c>
      <c r="E91" s="26">
        <f t="shared" si="3"/>
        <v>1</v>
      </c>
      <c r="F91" s="26">
        <v>1</v>
      </c>
      <c r="G91" s="26"/>
      <c r="H91" s="26"/>
      <c r="I91" s="5" t="s">
        <v>324</v>
      </c>
      <c r="J91" s="5" t="s">
        <v>289</v>
      </c>
      <c r="K91" s="5" t="s">
        <v>290</v>
      </c>
      <c r="L91" s="26">
        <f t="shared" si="2"/>
        <v>0</v>
      </c>
      <c r="M91" s="26"/>
      <c r="N91" s="26"/>
      <c r="O91" s="26"/>
    </row>
    <row r="92" spans="1:18" ht="15" customHeight="1" x14ac:dyDescent="0.2">
      <c r="A92" s="3" t="s">
        <v>409</v>
      </c>
      <c r="B92" s="4">
        <v>1890</v>
      </c>
      <c r="C92" s="26">
        <v>73</v>
      </c>
      <c r="D92" s="26">
        <v>28</v>
      </c>
      <c r="E92" s="26">
        <f t="shared" si="3"/>
        <v>1</v>
      </c>
      <c r="F92" s="26">
        <v>1</v>
      </c>
      <c r="G92" s="26"/>
      <c r="H92" s="26"/>
      <c r="I92" s="6" t="s">
        <v>313</v>
      </c>
      <c r="J92" s="5" t="s">
        <v>314</v>
      </c>
      <c r="K92" s="5" t="s">
        <v>315</v>
      </c>
      <c r="L92" s="26">
        <f t="shared" si="2"/>
        <v>0</v>
      </c>
      <c r="M92" s="26"/>
      <c r="N92" s="26"/>
      <c r="O92" s="26"/>
    </row>
    <row r="93" spans="1:18" ht="15" customHeight="1" x14ac:dyDescent="0.2">
      <c r="A93" s="3" t="s">
        <v>409</v>
      </c>
      <c r="B93" s="4">
        <v>1891</v>
      </c>
      <c r="C93" s="26">
        <v>174</v>
      </c>
      <c r="D93" s="26">
        <v>84</v>
      </c>
      <c r="E93" s="26">
        <f t="shared" si="3"/>
        <v>1</v>
      </c>
      <c r="F93" s="26"/>
      <c r="G93" s="26">
        <v>1</v>
      </c>
      <c r="H93" s="26"/>
      <c r="I93" s="6" t="s">
        <v>154</v>
      </c>
      <c r="J93" s="5" t="s">
        <v>413</v>
      </c>
      <c r="K93" s="5" t="s">
        <v>383</v>
      </c>
      <c r="L93" s="26">
        <f t="shared" si="2"/>
        <v>0</v>
      </c>
      <c r="M93" s="26"/>
      <c r="N93" s="26"/>
      <c r="O93" s="26"/>
    </row>
    <row r="94" spans="1:18" ht="15" customHeight="1" x14ac:dyDescent="0.2">
      <c r="A94" s="3" t="s">
        <v>409</v>
      </c>
      <c r="B94" s="4">
        <v>1892</v>
      </c>
      <c r="C94" s="26">
        <v>186</v>
      </c>
      <c r="D94" s="26">
        <v>59</v>
      </c>
      <c r="E94" s="26">
        <f t="shared" si="3"/>
        <v>3</v>
      </c>
      <c r="F94" s="26"/>
      <c r="G94" s="26"/>
      <c r="H94" s="26">
        <v>3</v>
      </c>
      <c r="I94" s="7" t="s">
        <v>87</v>
      </c>
      <c r="J94" s="23" t="s">
        <v>88</v>
      </c>
      <c r="K94" s="24" t="s">
        <v>103</v>
      </c>
      <c r="L94" s="26">
        <f t="shared" si="2"/>
        <v>0</v>
      </c>
      <c r="M94" s="26"/>
      <c r="N94" s="26"/>
      <c r="O94" s="26"/>
    </row>
    <row r="95" spans="1:18" ht="15" customHeight="1" x14ac:dyDescent="0.2">
      <c r="A95" s="3" t="s">
        <v>409</v>
      </c>
      <c r="B95" s="4">
        <v>1893</v>
      </c>
      <c r="C95" s="26">
        <v>227</v>
      </c>
      <c r="D95" s="26">
        <v>93</v>
      </c>
      <c r="E95" s="26">
        <f t="shared" si="3"/>
        <v>0</v>
      </c>
      <c r="F95" s="26"/>
      <c r="G95" s="26"/>
      <c r="H95" s="26"/>
      <c r="I95" s="6"/>
      <c r="L95" s="26">
        <f t="shared" ref="L95:L158" si="4">SUM(M95:O95)</f>
        <v>2</v>
      </c>
      <c r="M95" s="26"/>
      <c r="N95" s="26">
        <v>2</v>
      </c>
      <c r="O95" s="26"/>
      <c r="P95" s="3" t="s">
        <v>216</v>
      </c>
      <c r="Q95" s="3" t="s">
        <v>168</v>
      </c>
      <c r="R95" s="3" t="s">
        <v>217</v>
      </c>
    </row>
    <row r="96" spans="1:18" ht="15" customHeight="1" x14ac:dyDescent="0.2">
      <c r="A96" s="3" t="s">
        <v>409</v>
      </c>
      <c r="B96" s="4">
        <v>1894</v>
      </c>
      <c r="C96" s="26">
        <v>179</v>
      </c>
      <c r="D96" s="26">
        <v>100</v>
      </c>
      <c r="E96" s="26">
        <f t="shared" si="3"/>
        <v>1</v>
      </c>
      <c r="F96" s="26"/>
      <c r="G96" s="26"/>
      <c r="H96" s="26">
        <v>1</v>
      </c>
      <c r="I96" s="6" t="s">
        <v>47</v>
      </c>
      <c r="J96" s="5" t="s">
        <v>49</v>
      </c>
      <c r="K96" s="5" t="s">
        <v>48</v>
      </c>
      <c r="L96" s="26">
        <f t="shared" si="4"/>
        <v>0</v>
      </c>
      <c r="M96" s="26"/>
      <c r="N96" s="26"/>
      <c r="O96" s="26"/>
    </row>
    <row r="97" spans="1:18" ht="15" customHeight="1" x14ac:dyDescent="0.2">
      <c r="A97" s="3" t="s">
        <v>409</v>
      </c>
      <c r="B97" s="4">
        <v>1895</v>
      </c>
      <c r="C97" s="26">
        <v>217</v>
      </c>
      <c r="D97" s="26">
        <v>98</v>
      </c>
      <c r="E97" s="26">
        <f t="shared" ref="E97:E160" si="5">SUM(F97:H97)</f>
        <v>1</v>
      </c>
      <c r="F97" s="26">
        <v>1</v>
      </c>
      <c r="G97" s="26"/>
      <c r="H97" s="26"/>
      <c r="I97" s="6" t="s">
        <v>18</v>
      </c>
      <c r="J97" s="5" t="s">
        <v>13</v>
      </c>
      <c r="K97" s="5" t="s">
        <v>19</v>
      </c>
      <c r="L97" s="26">
        <f t="shared" si="4"/>
        <v>0</v>
      </c>
      <c r="M97" s="26"/>
      <c r="N97" s="26"/>
      <c r="O97" s="26"/>
    </row>
    <row r="98" spans="1:18" ht="15" customHeight="1" x14ac:dyDescent="0.2">
      <c r="A98" s="3" t="s">
        <v>409</v>
      </c>
      <c r="B98" s="4">
        <v>1896</v>
      </c>
      <c r="C98" s="26">
        <v>151</v>
      </c>
      <c r="D98" s="26">
        <v>102</v>
      </c>
      <c r="E98" s="26">
        <f t="shared" si="5"/>
        <v>1</v>
      </c>
      <c r="F98" s="26">
        <v>1</v>
      </c>
      <c r="G98" s="26"/>
      <c r="H98" s="26"/>
      <c r="I98" s="6" t="s">
        <v>169</v>
      </c>
      <c r="J98" s="5" t="s">
        <v>335</v>
      </c>
      <c r="K98" s="5" t="s">
        <v>336</v>
      </c>
      <c r="L98" s="26">
        <f t="shared" si="4"/>
        <v>0</v>
      </c>
      <c r="M98" s="26"/>
      <c r="N98" s="26"/>
      <c r="O98" s="26"/>
    </row>
    <row r="99" spans="1:18" ht="15" customHeight="1" x14ac:dyDescent="0.2">
      <c r="A99" s="3" t="s">
        <v>409</v>
      </c>
      <c r="B99" s="4">
        <v>1897</v>
      </c>
      <c r="C99" s="26">
        <v>177</v>
      </c>
      <c r="D99" s="26">
        <v>98</v>
      </c>
      <c r="E99" s="26">
        <f t="shared" si="5"/>
        <v>1</v>
      </c>
      <c r="F99" s="26">
        <v>1</v>
      </c>
      <c r="G99" s="26"/>
      <c r="H99" s="26"/>
      <c r="I99" s="6" t="s">
        <v>295</v>
      </c>
      <c r="J99" s="5" t="s">
        <v>294</v>
      </c>
      <c r="K99" s="5" t="s">
        <v>296</v>
      </c>
      <c r="L99" s="26">
        <f t="shared" si="4"/>
        <v>0</v>
      </c>
      <c r="M99" s="26"/>
      <c r="N99" s="26"/>
      <c r="O99" s="26"/>
    </row>
    <row r="100" spans="1:18" ht="15" customHeight="1" x14ac:dyDescent="0.2">
      <c r="A100" s="3" t="s">
        <v>409</v>
      </c>
      <c r="B100" s="4">
        <v>1898</v>
      </c>
      <c r="C100" s="26">
        <v>149</v>
      </c>
      <c r="D100" s="26">
        <v>90</v>
      </c>
      <c r="E100" s="26">
        <f t="shared" si="5"/>
        <v>0</v>
      </c>
      <c r="F100" s="26"/>
      <c r="G100" s="26"/>
      <c r="H100" s="26"/>
      <c r="I100" s="6"/>
      <c r="L100" s="26">
        <f t="shared" si="4"/>
        <v>1</v>
      </c>
      <c r="M100" s="26"/>
      <c r="N100" s="26">
        <v>1</v>
      </c>
      <c r="O100" s="26"/>
      <c r="P100" s="3" t="s">
        <v>214</v>
      </c>
      <c r="Q100" s="3" t="s">
        <v>170</v>
      </c>
      <c r="R100" s="3" t="s">
        <v>215</v>
      </c>
    </row>
    <row r="101" spans="1:18" ht="15" customHeight="1" x14ac:dyDescent="0.2">
      <c r="A101" s="3" t="s">
        <v>409</v>
      </c>
      <c r="B101" s="4">
        <v>1899</v>
      </c>
      <c r="C101" s="26">
        <v>142</v>
      </c>
      <c r="D101" s="26">
        <v>91</v>
      </c>
      <c r="E101" s="26">
        <f t="shared" si="5"/>
        <v>0</v>
      </c>
      <c r="F101" s="26"/>
      <c r="G101" s="26"/>
      <c r="H101" s="26"/>
      <c r="I101" s="6"/>
      <c r="L101" s="26">
        <f t="shared" si="4"/>
        <v>0</v>
      </c>
      <c r="M101" s="26"/>
      <c r="N101" s="26"/>
      <c r="O101" s="26"/>
    </row>
    <row r="102" spans="1:18" ht="15" customHeight="1" x14ac:dyDescent="0.2">
      <c r="A102" s="3" t="s">
        <v>409</v>
      </c>
      <c r="B102" s="4">
        <v>1900</v>
      </c>
      <c r="C102" s="26">
        <v>111</v>
      </c>
      <c r="D102" s="26">
        <v>102</v>
      </c>
      <c r="E102" s="26">
        <f t="shared" si="5"/>
        <v>0</v>
      </c>
      <c r="F102" s="26"/>
      <c r="G102" s="26"/>
      <c r="H102" s="26"/>
      <c r="I102" s="6"/>
      <c r="L102" s="26">
        <f t="shared" si="4"/>
        <v>0</v>
      </c>
      <c r="M102" s="26"/>
      <c r="N102" s="26"/>
      <c r="O102" s="26"/>
    </row>
    <row r="103" spans="1:18" ht="15" customHeight="1" x14ac:dyDescent="0.2">
      <c r="A103" s="3" t="s">
        <v>409</v>
      </c>
      <c r="B103" s="4">
        <v>1901</v>
      </c>
      <c r="C103" s="26">
        <v>145</v>
      </c>
      <c r="D103" s="26">
        <v>106</v>
      </c>
      <c r="E103" s="26">
        <f t="shared" si="5"/>
        <v>4</v>
      </c>
      <c r="F103" s="26">
        <v>2</v>
      </c>
      <c r="G103" s="26">
        <v>1</v>
      </c>
      <c r="H103" s="26">
        <v>1</v>
      </c>
      <c r="I103" s="6" t="s">
        <v>21</v>
      </c>
      <c r="J103" s="5" t="s">
        <v>12</v>
      </c>
      <c r="K103" s="5" t="s">
        <v>11</v>
      </c>
      <c r="L103" s="26">
        <f t="shared" si="4"/>
        <v>0</v>
      </c>
      <c r="M103" s="26"/>
      <c r="N103" s="26"/>
      <c r="O103" s="26"/>
    </row>
    <row r="104" spans="1:18" ht="15" customHeight="1" x14ac:dyDescent="0.2">
      <c r="A104" s="3" t="s">
        <v>409</v>
      </c>
      <c r="B104" s="4">
        <v>1902</v>
      </c>
      <c r="C104" s="26">
        <v>133</v>
      </c>
      <c r="D104" s="26">
        <v>144</v>
      </c>
      <c r="E104" s="26">
        <f t="shared" si="5"/>
        <v>1</v>
      </c>
      <c r="F104" s="26">
        <v>1</v>
      </c>
      <c r="G104" s="26"/>
      <c r="H104" s="26"/>
      <c r="I104" s="6" t="s">
        <v>326</v>
      </c>
      <c r="J104" s="5" t="s">
        <v>325</v>
      </c>
      <c r="K104" s="5" t="s">
        <v>330</v>
      </c>
      <c r="L104" s="26">
        <f t="shared" si="4"/>
        <v>0</v>
      </c>
      <c r="M104" s="26"/>
      <c r="N104" s="26"/>
      <c r="O104" s="26"/>
    </row>
    <row r="105" spans="1:18" ht="15" customHeight="1" x14ac:dyDescent="0.2">
      <c r="A105" s="3" t="s">
        <v>409</v>
      </c>
      <c r="B105" s="4">
        <v>1903</v>
      </c>
      <c r="C105" s="26">
        <v>151</v>
      </c>
      <c r="D105" s="26">
        <v>123</v>
      </c>
      <c r="E105" s="26">
        <f t="shared" si="5"/>
        <v>1</v>
      </c>
      <c r="F105" s="26"/>
      <c r="G105" s="26">
        <v>1</v>
      </c>
      <c r="H105" s="26"/>
      <c r="I105" s="6" t="s">
        <v>337</v>
      </c>
      <c r="J105" s="5" t="s">
        <v>338</v>
      </c>
      <c r="K105" s="5" t="s">
        <v>339</v>
      </c>
      <c r="L105" s="26">
        <f t="shared" si="4"/>
        <v>0</v>
      </c>
      <c r="M105" s="26"/>
      <c r="N105" s="26"/>
      <c r="O105" s="26"/>
    </row>
    <row r="106" spans="1:18" ht="15" customHeight="1" x14ac:dyDescent="0.2">
      <c r="A106" s="3" t="s">
        <v>409</v>
      </c>
      <c r="B106" s="4">
        <v>1904</v>
      </c>
      <c r="C106" s="26">
        <v>181</v>
      </c>
      <c r="D106" s="26">
        <v>104</v>
      </c>
      <c r="E106" s="26">
        <f t="shared" si="5"/>
        <v>1</v>
      </c>
      <c r="F106" s="26"/>
      <c r="G106" s="26"/>
      <c r="H106" s="26">
        <v>1</v>
      </c>
      <c r="I106" s="6" t="s">
        <v>151</v>
      </c>
      <c r="J106" s="5" t="s">
        <v>308</v>
      </c>
      <c r="K106" s="5" t="s">
        <v>340</v>
      </c>
      <c r="L106" s="26">
        <f t="shared" si="4"/>
        <v>0</v>
      </c>
      <c r="M106" s="26"/>
      <c r="N106" s="26"/>
      <c r="O106" s="26"/>
    </row>
    <row r="107" spans="1:18" ht="15" customHeight="1" x14ac:dyDescent="0.2">
      <c r="A107" s="3" t="s">
        <v>409</v>
      </c>
      <c r="B107" s="4">
        <v>1905</v>
      </c>
      <c r="C107" s="26">
        <v>166</v>
      </c>
      <c r="D107" s="26">
        <v>111</v>
      </c>
      <c r="E107" s="26">
        <f t="shared" si="5"/>
        <v>0</v>
      </c>
      <c r="F107" s="26"/>
      <c r="G107" s="26"/>
      <c r="H107" s="26"/>
      <c r="I107" s="6"/>
      <c r="L107" s="26">
        <f t="shared" si="4"/>
        <v>0</v>
      </c>
      <c r="M107" s="26"/>
      <c r="N107" s="26"/>
      <c r="O107" s="26"/>
    </row>
    <row r="108" spans="1:18" ht="15" customHeight="1" x14ac:dyDescent="0.2">
      <c r="A108" s="3" t="s">
        <v>409</v>
      </c>
      <c r="B108" s="4">
        <v>1906</v>
      </c>
      <c r="C108" s="26">
        <v>165</v>
      </c>
      <c r="D108" s="26">
        <v>196</v>
      </c>
      <c r="E108" s="26">
        <f t="shared" si="5"/>
        <v>2</v>
      </c>
      <c r="F108" s="26">
        <v>1</v>
      </c>
      <c r="G108" s="26"/>
      <c r="H108" s="26">
        <v>1</v>
      </c>
      <c r="I108" s="6" t="s">
        <v>291</v>
      </c>
      <c r="J108" s="5" t="s">
        <v>292</v>
      </c>
      <c r="K108" s="5" t="s">
        <v>293</v>
      </c>
      <c r="L108" s="26">
        <f t="shared" si="4"/>
        <v>0</v>
      </c>
      <c r="M108" s="26"/>
      <c r="N108" s="26"/>
      <c r="O108" s="26"/>
    </row>
    <row r="109" spans="1:18" ht="15" customHeight="1" x14ac:dyDescent="0.2">
      <c r="A109" s="3" t="s">
        <v>409</v>
      </c>
      <c r="B109" s="4">
        <v>1907</v>
      </c>
      <c r="C109" s="26">
        <v>215</v>
      </c>
      <c r="D109" s="26">
        <v>168</v>
      </c>
      <c r="E109" s="26">
        <f t="shared" si="5"/>
        <v>0</v>
      </c>
      <c r="F109" s="26"/>
      <c r="G109" s="26"/>
      <c r="H109" s="26"/>
      <c r="I109" s="6"/>
      <c r="L109" s="26">
        <f t="shared" si="4"/>
        <v>0</v>
      </c>
      <c r="M109" s="26"/>
      <c r="N109" s="26"/>
      <c r="O109" s="26"/>
    </row>
    <row r="110" spans="1:18" ht="15" customHeight="1" x14ac:dyDescent="0.2">
      <c r="A110" s="3" t="s">
        <v>409</v>
      </c>
      <c r="B110" s="4">
        <v>1908</v>
      </c>
      <c r="C110" s="26">
        <v>149</v>
      </c>
      <c r="D110" s="26">
        <v>115</v>
      </c>
      <c r="E110" s="26">
        <f t="shared" si="5"/>
        <v>2</v>
      </c>
      <c r="F110" s="26">
        <v>1</v>
      </c>
      <c r="G110" s="26"/>
      <c r="H110" s="26">
        <v>1</v>
      </c>
      <c r="I110" s="6" t="s">
        <v>297</v>
      </c>
      <c r="J110" s="5" t="s">
        <v>288</v>
      </c>
      <c r="K110" s="5" t="s">
        <v>287</v>
      </c>
      <c r="L110" s="26">
        <f t="shared" si="4"/>
        <v>0</v>
      </c>
      <c r="M110" s="26"/>
      <c r="N110" s="26"/>
      <c r="O110" s="26"/>
    </row>
    <row r="111" spans="1:18" ht="15" customHeight="1" x14ac:dyDescent="0.2">
      <c r="A111" s="3" t="s">
        <v>409</v>
      </c>
      <c r="B111" s="4">
        <v>1909</v>
      </c>
      <c r="C111" s="26">
        <v>197</v>
      </c>
      <c r="D111" s="26">
        <v>113</v>
      </c>
      <c r="E111" s="26">
        <f t="shared" si="5"/>
        <v>0</v>
      </c>
      <c r="F111" s="26"/>
      <c r="G111" s="26"/>
      <c r="H111" s="26"/>
      <c r="I111" s="6"/>
      <c r="L111" s="26">
        <f t="shared" si="4"/>
        <v>0</v>
      </c>
      <c r="M111" s="26"/>
      <c r="N111" s="26"/>
      <c r="O111" s="26"/>
    </row>
    <row r="112" spans="1:18" ht="15" customHeight="1" x14ac:dyDescent="0.2">
      <c r="A112" s="3" t="s">
        <v>409</v>
      </c>
      <c r="B112" s="4">
        <v>1910</v>
      </c>
      <c r="C112" s="26">
        <v>149</v>
      </c>
      <c r="D112" s="26">
        <v>131</v>
      </c>
      <c r="E112" s="26">
        <f t="shared" si="5"/>
        <v>1</v>
      </c>
      <c r="F112" s="26"/>
      <c r="G112" s="26"/>
      <c r="H112" s="26">
        <v>1</v>
      </c>
      <c r="I112" s="6" t="s">
        <v>152</v>
      </c>
      <c r="J112" s="5" t="s">
        <v>416</v>
      </c>
      <c r="K112" s="5" t="s">
        <v>417</v>
      </c>
      <c r="L112" s="26">
        <f t="shared" si="4"/>
        <v>0</v>
      </c>
      <c r="M112" s="26"/>
      <c r="N112" s="26"/>
      <c r="O112" s="26"/>
    </row>
    <row r="113" spans="1:18" ht="15" customHeight="1" x14ac:dyDescent="0.2">
      <c r="A113" s="3" t="s">
        <v>409</v>
      </c>
      <c r="B113" s="4">
        <v>1911</v>
      </c>
      <c r="C113" s="26">
        <v>143</v>
      </c>
      <c r="D113" s="26">
        <v>125</v>
      </c>
      <c r="E113" s="26">
        <f t="shared" si="5"/>
        <v>1</v>
      </c>
      <c r="F113" s="26"/>
      <c r="G113" s="26">
        <v>1</v>
      </c>
      <c r="H113" s="26"/>
      <c r="I113" s="6" t="s">
        <v>50</v>
      </c>
      <c r="J113" s="5" t="s">
        <v>51</v>
      </c>
      <c r="K113" s="5" t="s">
        <v>52</v>
      </c>
      <c r="L113" s="26">
        <f t="shared" si="4"/>
        <v>0</v>
      </c>
      <c r="M113" s="26"/>
      <c r="N113" s="26"/>
      <c r="O113" s="26"/>
    </row>
    <row r="114" spans="1:18" ht="15" customHeight="1" x14ac:dyDescent="0.2">
      <c r="A114" s="3" t="s">
        <v>409</v>
      </c>
      <c r="B114" s="4">
        <v>1912</v>
      </c>
      <c r="C114" s="26">
        <v>146</v>
      </c>
      <c r="D114" s="26">
        <v>147</v>
      </c>
      <c r="E114" s="26">
        <f t="shared" si="5"/>
        <v>0</v>
      </c>
      <c r="F114" s="26"/>
      <c r="G114" s="26"/>
      <c r="H114" s="26"/>
      <c r="I114" s="6"/>
      <c r="L114" s="26">
        <f t="shared" si="4"/>
        <v>0</v>
      </c>
      <c r="M114" s="26"/>
      <c r="N114" s="26"/>
      <c r="O114" s="26"/>
    </row>
    <row r="115" spans="1:18" ht="15" customHeight="1" x14ac:dyDescent="0.2">
      <c r="A115" s="3" t="s">
        <v>409</v>
      </c>
      <c r="B115" s="4">
        <v>1913</v>
      </c>
      <c r="C115" s="26">
        <v>168</v>
      </c>
      <c r="D115" s="26">
        <v>139</v>
      </c>
      <c r="E115" s="26">
        <f t="shared" si="5"/>
        <v>2</v>
      </c>
      <c r="F115" s="26">
        <v>1</v>
      </c>
      <c r="G115" s="26"/>
      <c r="H115" s="26">
        <v>1</v>
      </c>
      <c r="I115" s="6" t="s">
        <v>121</v>
      </c>
      <c r="J115" s="5" t="s">
        <v>123</v>
      </c>
      <c r="K115" s="5" t="s">
        <v>124</v>
      </c>
      <c r="L115" s="26">
        <f t="shared" si="4"/>
        <v>0</v>
      </c>
      <c r="M115" s="26"/>
      <c r="N115" s="26"/>
      <c r="O115" s="26"/>
    </row>
    <row r="116" spans="1:18" ht="15" customHeight="1" x14ac:dyDescent="0.2">
      <c r="A116" s="3" t="s">
        <v>409</v>
      </c>
      <c r="B116" s="4">
        <v>1914</v>
      </c>
      <c r="C116" s="26">
        <v>149</v>
      </c>
      <c r="D116" s="26">
        <v>89</v>
      </c>
      <c r="E116" s="26">
        <f t="shared" si="5"/>
        <v>2</v>
      </c>
      <c r="F116" s="26"/>
      <c r="G116" s="26"/>
      <c r="H116" s="26">
        <v>2</v>
      </c>
      <c r="I116" s="6" t="s">
        <v>100</v>
      </c>
      <c r="J116" s="5" t="s">
        <v>86</v>
      </c>
      <c r="K116" s="5" t="s">
        <v>17</v>
      </c>
      <c r="L116" s="26">
        <f t="shared" si="4"/>
        <v>1</v>
      </c>
      <c r="M116" s="26">
        <v>1</v>
      </c>
      <c r="N116" s="26"/>
      <c r="O116" s="26"/>
      <c r="P116" s="5" t="s">
        <v>80</v>
      </c>
      <c r="Q116" s="3" t="s">
        <v>405</v>
      </c>
      <c r="R116" s="5" t="s">
        <v>406</v>
      </c>
    </row>
    <row r="117" spans="1:18" ht="15" customHeight="1" x14ac:dyDescent="0.2">
      <c r="A117" s="3" t="s">
        <v>409</v>
      </c>
      <c r="B117" s="4">
        <v>1915</v>
      </c>
      <c r="C117" s="26">
        <v>73</v>
      </c>
      <c r="D117" s="26">
        <v>60</v>
      </c>
      <c r="E117" s="26">
        <f t="shared" si="5"/>
        <v>0</v>
      </c>
      <c r="F117" s="26"/>
      <c r="G117" s="26"/>
      <c r="H117" s="26"/>
      <c r="I117" s="6"/>
      <c r="L117" s="26">
        <f t="shared" si="4"/>
        <v>0</v>
      </c>
      <c r="M117" s="26"/>
      <c r="N117" s="26"/>
      <c r="O117" s="26"/>
    </row>
    <row r="118" spans="1:18" ht="15" customHeight="1" x14ac:dyDescent="0.2">
      <c r="A118" s="3" t="s">
        <v>409</v>
      </c>
      <c r="B118" s="4">
        <v>1916</v>
      </c>
      <c r="C118" s="26">
        <v>83</v>
      </c>
      <c r="D118" s="26">
        <v>63</v>
      </c>
      <c r="E118" s="26">
        <f t="shared" si="5"/>
        <v>1</v>
      </c>
      <c r="F118" s="26"/>
      <c r="G118" s="26"/>
      <c r="H118" s="26">
        <v>1</v>
      </c>
      <c r="I118" s="6" t="s">
        <v>298</v>
      </c>
      <c r="J118" s="5" t="s">
        <v>166</v>
      </c>
      <c r="K118" s="5" t="s">
        <v>299</v>
      </c>
      <c r="L118" s="26">
        <f t="shared" si="4"/>
        <v>0</v>
      </c>
      <c r="M118" s="26"/>
      <c r="N118" s="26"/>
      <c r="O118" s="26"/>
    </row>
    <row r="119" spans="1:18" ht="15" customHeight="1" x14ac:dyDescent="0.2">
      <c r="A119" s="3" t="s">
        <v>409</v>
      </c>
      <c r="B119" s="4">
        <v>1917</v>
      </c>
      <c r="C119" s="26">
        <v>172</v>
      </c>
      <c r="D119" s="26">
        <v>91</v>
      </c>
      <c r="E119" s="26">
        <f t="shared" si="5"/>
        <v>0</v>
      </c>
      <c r="F119" s="26"/>
      <c r="G119" s="26"/>
      <c r="H119" s="26"/>
      <c r="I119" s="6"/>
      <c r="L119" s="26">
        <f t="shared" si="4"/>
        <v>1</v>
      </c>
      <c r="M119" s="26"/>
      <c r="N119" s="26">
        <v>1</v>
      </c>
      <c r="O119" s="26"/>
      <c r="P119" s="3" t="s">
        <v>159</v>
      </c>
      <c r="Q119" s="5" t="s">
        <v>407</v>
      </c>
      <c r="R119" s="8" t="s">
        <v>406</v>
      </c>
    </row>
    <row r="120" spans="1:18" ht="15" customHeight="1" x14ac:dyDescent="0.2">
      <c r="A120" s="3" t="s">
        <v>409</v>
      </c>
      <c r="B120" s="4">
        <v>1918</v>
      </c>
      <c r="C120" s="26">
        <v>82</v>
      </c>
      <c r="D120" s="26">
        <v>50</v>
      </c>
      <c r="E120" s="26">
        <f t="shared" si="5"/>
        <v>0</v>
      </c>
      <c r="F120" s="26"/>
      <c r="G120" s="26"/>
      <c r="H120" s="26"/>
      <c r="I120" s="6"/>
      <c r="L120" s="26">
        <f t="shared" si="4"/>
        <v>0</v>
      </c>
      <c r="M120" s="26"/>
      <c r="N120" s="26"/>
      <c r="O120" s="26"/>
    </row>
    <row r="121" spans="1:18" ht="15" customHeight="1" x14ac:dyDescent="0.2">
      <c r="A121" s="3" t="s">
        <v>409</v>
      </c>
      <c r="B121" s="4">
        <v>1919</v>
      </c>
      <c r="C121" s="26">
        <v>93</v>
      </c>
      <c r="D121" s="26">
        <v>80</v>
      </c>
      <c r="E121" s="26">
        <f t="shared" si="5"/>
        <v>0</v>
      </c>
      <c r="F121" s="26"/>
      <c r="G121" s="26"/>
      <c r="H121" s="26"/>
      <c r="I121" s="6"/>
      <c r="L121" s="26">
        <f t="shared" si="4"/>
        <v>1</v>
      </c>
      <c r="M121" s="26">
        <v>1</v>
      </c>
      <c r="N121" s="26"/>
      <c r="O121" s="26"/>
      <c r="P121" s="3" t="s">
        <v>265</v>
      </c>
      <c r="Q121" s="3" t="s">
        <v>266</v>
      </c>
      <c r="R121" s="3" t="s">
        <v>267</v>
      </c>
    </row>
    <row r="122" spans="1:18" ht="15" customHeight="1" x14ac:dyDescent="0.2">
      <c r="A122" s="3" t="s">
        <v>409</v>
      </c>
      <c r="B122" s="4">
        <v>1920</v>
      </c>
      <c r="C122" s="26">
        <v>166</v>
      </c>
      <c r="D122" s="26">
        <v>77</v>
      </c>
      <c r="E122" s="26">
        <f t="shared" si="5"/>
        <v>0</v>
      </c>
      <c r="F122" s="26"/>
      <c r="G122" s="26"/>
      <c r="H122" s="26"/>
      <c r="I122" s="6"/>
      <c r="L122" s="26">
        <f t="shared" si="4"/>
        <v>0</v>
      </c>
      <c r="M122" s="26"/>
      <c r="N122" s="26"/>
      <c r="O122" s="26"/>
    </row>
    <row r="123" spans="1:18" ht="15" customHeight="1" x14ac:dyDescent="0.2">
      <c r="A123" s="3" t="s">
        <v>409</v>
      </c>
      <c r="B123" s="4">
        <v>1921</v>
      </c>
      <c r="C123" s="26">
        <v>214</v>
      </c>
      <c r="D123" s="26">
        <v>115</v>
      </c>
      <c r="E123" s="26">
        <f t="shared" si="5"/>
        <v>1</v>
      </c>
      <c r="F123" s="26"/>
      <c r="G123" s="26"/>
      <c r="H123" s="26">
        <v>1</v>
      </c>
      <c r="I123" s="6" t="s">
        <v>1</v>
      </c>
      <c r="J123" s="5" t="s">
        <v>4</v>
      </c>
      <c r="K123" s="5" t="s">
        <v>6</v>
      </c>
      <c r="L123" s="26">
        <f t="shared" si="4"/>
        <v>1</v>
      </c>
      <c r="M123" s="26">
        <v>1</v>
      </c>
      <c r="N123" s="26"/>
      <c r="O123" s="26"/>
      <c r="P123" s="5" t="s">
        <v>90</v>
      </c>
      <c r="Q123" s="3" t="s">
        <v>82</v>
      </c>
      <c r="R123" s="5" t="s">
        <v>83</v>
      </c>
    </row>
    <row r="124" spans="1:18" ht="15" customHeight="1" x14ac:dyDescent="0.2">
      <c r="A124" s="3" t="s">
        <v>409</v>
      </c>
      <c r="B124" s="4">
        <v>1922</v>
      </c>
      <c r="C124" s="26">
        <v>175</v>
      </c>
      <c r="D124" s="26">
        <v>101</v>
      </c>
      <c r="E124" s="26">
        <f t="shared" si="5"/>
        <v>1</v>
      </c>
      <c r="F124" s="26">
        <v>1</v>
      </c>
      <c r="G124" s="26"/>
      <c r="H124" s="26"/>
      <c r="I124" s="6" t="s">
        <v>2</v>
      </c>
      <c r="J124" s="5" t="s">
        <v>3</v>
      </c>
      <c r="K124" s="5" t="s">
        <v>5</v>
      </c>
      <c r="L124" s="26">
        <f t="shared" si="4"/>
        <v>0</v>
      </c>
      <c r="M124" s="26"/>
      <c r="N124" s="26"/>
      <c r="O124" s="26"/>
      <c r="Q124" s="3" t="s">
        <v>237</v>
      </c>
    </row>
    <row r="125" spans="1:18" ht="15" customHeight="1" x14ac:dyDescent="0.2">
      <c r="A125" s="3" t="s">
        <v>409</v>
      </c>
      <c r="B125" s="4">
        <v>1923</v>
      </c>
      <c r="C125" s="26">
        <v>41</v>
      </c>
      <c r="D125" s="26">
        <v>59</v>
      </c>
      <c r="E125" s="26">
        <f t="shared" si="5"/>
        <v>0</v>
      </c>
      <c r="F125" s="26"/>
      <c r="G125" s="26"/>
      <c r="H125" s="26"/>
      <c r="I125" s="6"/>
      <c r="L125" s="26">
        <f t="shared" si="4"/>
        <v>0</v>
      </c>
      <c r="M125" s="26"/>
      <c r="N125" s="26"/>
      <c r="O125" s="26"/>
    </row>
    <row r="126" spans="1:18" ht="15" customHeight="1" x14ac:dyDescent="0.2">
      <c r="A126" s="3" t="s">
        <v>409</v>
      </c>
      <c r="B126" s="4">
        <v>1924</v>
      </c>
      <c r="C126" s="26">
        <v>101</v>
      </c>
      <c r="D126" s="26">
        <v>138</v>
      </c>
      <c r="E126" s="26">
        <f t="shared" si="5"/>
        <v>0</v>
      </c>
      <c r="F126" s="26"/>
      <c r="G126" s="26"/>
      <c r="H126" s="26"/>
      <c r="I126" s="6"/>
      <c r="L126" s="26">
        <f t="shared" si="4"/>
        <v>1</v>
      </c>
      <c r="M126" s="26">
        <v>1</v>
      </c>
      <c r="N126" s="26"/>
      <c r="O126" s="26"/>
      <c r="P126" s="3" t="s">
        <v>256</v>
      </c>
      <c r="Q126" s="3" t="s">
        <v>177</v>
      </c>
      <c r="R126" s="3" t="s">
        <v>257</v>
      </c>
    </row>
    <row r="127" spans="1:18" ht="15" customHeight="1" x14ac:dyDescent="0.2">
      <c r="A127" s="3" t="s">
        <v>409</v>
      </c>
      <c r="B127" s="4">
        <v>1925</v>
      </c>
      <c r="C127" s="26">
        <v>76</v>
      </c>
      <c r="D127" s="26">
        <v>112</v>
      </c>
      <c r="E127" s="26">
        <f t="shared" si="5"/>
        <v>0</v>
      </c>
      <c r="F127" s="26"/>
      <c r="G127" s="26"/>
      <c r="H127" s="26"/>
      <c r="I127" s="6"/>
      <c r="L127" s="26">
        <f t="shared" si="4"/>
        <v>1</v>
      </c>
      <c r="M127" s="26"/>
      <c r="N127" s="26">
        <v>1</v>
      </c>
      <c r="O127" s="26"/>
      <c r="P127" s="5" t="s">
        <v>112</v>
      </c>
      <c r="Q127" s="3" t="s">
        <v>236</v>
      </c>
      <c r="R127" s="3" t="s">
        <v>257</v>
      </c>
    </row>
    <row r="128" spans="1:18" ht="15" customHeight="1" x14ac:dyDescent="0.2">
      <c r="A128" s="3" t="s">
        <v>409</v>
      </c>
      <c r="B128" s="4">
        <v>1926</v>
      </c>
      <c r="C128" s="26">
        <v>56</v>
      </c>
      <c r="D128" s="26">
        <v>71</v>
      </c>
      <c r="E128" s="26">
        <f t="shared" si="5"/>
        <v>1</v>
      </c>
      <c r="F128" s="26"/>
      <c r="G128" s="26"/>
      <c r="H128" s="26">
        <v>1</v>
      </c>
      <c r="I128" s="6" t="s">
        <v>300</v>
      </c>
      <c r="J128" s="5" t="s">
        <v>302</v>
      </c>
      <c r="K128" s="5" t="s">
        <v>301</v>
      </c>
      <c r="L128" s="26">
        <f t="shared" si="4"/>
        <v>1</v>
      </c>
      <c r="M128" s="26">
        <v>1</v>
      </c>
      <c r="N128" s="26"/>
      <c r="O128" s="26"/>
      <c r="P128" s="5" t="s">
        <v>91</v>
      </c>
      <c r="Q128" s="3" t="s">
        <v>92</v>
      </c>
      <c r="R128" s="5" t="s">
        <v>93</v>
      </c>
    </row>
    <row r="129" spans="1:18" ht="15" customHeight="1" x14ac:dyDescent="0.2">
      <c r="A129" s="3" t="s">
        <v>409</v>
      </c>
      <c r="B129" s="4">
        <v>1927</v>
      </c>
      <c r="C129" s="26">
        <v>61</v>
      </c>
      <c r="D129" s="26">
        <v>31</v>
      </c>
      <c r="E129" s="26">
        <f t="shared" si="5"/>
        <v>1</v>
      </c>
      <c r="F129" s="26">
        <v>1</v>
      </c>
      <c r="G129" s="26"/>
      <c r="H129" s="26"/>
      <c r="I129" s="6" t="s">
        <v>320</v>
      </c>
      <c r="J129" s="5" t="s">
        <v>321</v>
      </c>
      <c r="K129" s="5" t="s">
        <v>322</v>
      </c>
      <c r="L129" s="26">
        <f t="shared" si="4"/>
        <v>1</v>
      </c>
      <c r="M129" s="26">
        <v>1</v>
      </c>
      <c r="N129" s="26"/>
      <c r="O129" s="26"/>
      <c r="P129" s="3" t="s">
        <v>160</v>
      </c>
      <c r="Q129" s="5" t="s">
        <v>403</v>
      </c>
      <c r="R129" s="8" t="s">
        <v>404</v>
      </c>
    </row>
    <row r="130" spans="1:18" ht="15" customHeight="1" x14ac:dyDescent="0.2">
      <c r="A130" s="3" t="s">
        <v>409</v>
      </c>
      <c r="B130" s="4">
        <v>1928</v>
      </c>
      <c r="C130" s="26">
        <v>115</v>
      </c>
      <c r="D130" s="26">
        <v>93</v>
      </c>
      <c r="E130" s="26">
        <f t="shared" si="5"/>
        <v>1</v>
      </c>
      <c r="F130" s="26">
        <v>1</v>
      </c>
      <c r="G130" s="26"/>
      <c r="H130" s="26"/>
      <c r="I130" s="7" t="s">
        <v>155</v>
      </c>
      <c r="J130" s="5" t="s">
        <v>415</v>
      </c>
      <c r="K130" s="5" t="s">
        <v>414</v>
      </c>
      <c r="L130" s="26">
        <f t="shared" si="4"/>
        <v>0</v>
      </c>
      <c r="M130" s="26"/>
      <c r="N130" s="26"/>
      <c r="O130" s="26"/>
    </row>
    <row r="131" spans="1:18" ht="15" customHeight="1" x14ac:dyDescent="0.2">
      <c r="A131" s="3" t="s">
        <v>409</v>
      </c>
      <c r="B131" s="4">
        <v>1929</v>
      </c>
      <c r="C131" s="26">
        <v>20</v>
      </c>
      <c r="D131" s="26">
        <v>17</v>
      </c>
      <c r="E131" s="26">
        <f t="shared" si="5"/>
        <v>1</v>
      </c>
      <c r="F131" s="26"/>
      <c r="G131" s="26">
        <v>1</v>
      </c>
      <c r="H131" s="26"/>
      <c r="I131" s="6" t="s">
        <v>327</v>
      </c>
      <c r="J131" s="5" t="s">
        <v>328</v>
      </c>
      <c r="K131" s="5" t="s">
        <v>329</v>
      </c>
      <c r="L131" s="26">
        <f t="shared" si="4"/>
        <v>1</v>
      </c>
      <c r="M131" s="26">
        <v>1</v>
      </c>
      <c r="N131" s="26"/>
      <c r="O131" s="26"/>
      <c r="P131" s="5" t="s">
        <v>84</v>
      </c>
      <c r="Q131" s="3" t="s">
        <v>85</v>
      </c>
      <c r="R131" s="5" t="s">
        <v>70</v>
      </c>
    </row>
    <row r="132" spans="1:18" ht="15" customHeight="1" x14ac:dyDescent="0.2">
      <c r="A132" s="3" t="s">
        <v>409</v>
      </c>
      <c r="B132" s="4">
        <v>1930</v>
      </c>
      <c r="C132" s="26">
        <v>101</v>
      </c>
      <c r="D132" s="26">
        <v>69</v>
      </c>
      <c r="E132" s="26">
        <f t="shared" si="5"/>
        <v>2</v>
      </c>
      <c r="F132" s="26"/>
      <c r="G132" s="26">
        <v>1</v>
      </c>
      <c r="H132" s="26">
        <v>1</v>
      </c>
      <c r="I132" s="7" t="s">
        <v>167</v>
      </c>
      <c r="J132" s="5" t="s">
        <v>125</v>
      </c>
      <c r="K132" s="5" t="s">
        <v>323</v>
      </c>
      <c r="L132" s="26">
        <f t="shared" si="4"/>
        <v>0</v>
      </c>
      <c r="M132" s="26"/>
      <c r="N132" s="26"/>
      <c r="O132" s="26"/>
    </row>
    <row r="133" spans="1:18" ht="15" customHeight="1" x14ac:dyDescent="0.2">
      <c r="A133" s="3" t="s">
        <v>409</v>
      </c>
      <c r="B133" s="4">
        <v>1931</v>
      </c>
      <c r="C133" s="26">
        <v>211</v>
      </c>
      <c r="D133" s="26">
        <v>175</v>
      </c>
      <c r="E133" s="26">
        <f t="shared" si="5"/>
        <v>3</v>
      </c>
      <c r="F133" s="26">
        <v>1</v>
      </c>
      <c r="G133" s="26"/>
      <c r="H133" s="26">
        <v>2</v>
      </c>
      <c r="I133" s="21" t="s">
        <v>76</v>
      </c>
      <c r="J133" s="5" t="s">
        <v>89</v>
      </c>
      <c r="K133" s="5" t="s">
        <v>99</v>
      </c>
      <c r="L133" s="26">
        <f t="shared" si="4"/>
        <v>1</v>
      </c>
      <c r="M133" s="26">
        <v>1</v>
      </c>
      <c r="N133" s="26"/>
      <c r="O133" s="26"/>
      <c r="P133" s="3" t="s">
        <v>253</v>
      </c>
      <c r="Q133" s="3" t="s">
        <v>254</v>
      </c>
      <c r="R133" s="3" t="s">
        <v>255</v>
      </c>
    </row>
    <row r="134" spans="1:18" ht="15" customHeight="1" x14ac:dyDescent="0.2">
      <c r="A134" s="3" t="s">
        <v>409</v>
      </c>
      <c r="B134" s="4">
        <v>1932</v>
      </c>
      <c r="C134" s="26">
        <v>217</v>
      </c>
      <c r="D134" s="26">
        <v>166</v>
      </c>
      <c r="E134" s="26">
        <f t="shared" si="5"/>
        <v>1</v>
      </c>
      <c r="F134" s="26"/>
      <c r="G134" s="26"/>
      <c r="H134" s="26">
        <v>1</v>
      </c>
      <c r="I134" s="6" t="s">
        <v>126</v>
      </c>
      <c r="J134" s="5" t="s">
        <v>178</v>
      </c>
      <c r="K134" s="5" t="s">
        <v>179</v>
      </c>
      <c r="L134" s="26">
        <f t="shared" si="4"/>
        <v>0</v>
      </c>
      <c r="M134" s="26"/>
      <c r="N134" s="26"/>
      <c r="O134" s="26"/>
    </row>
    <row r="135" spans="1:18" ht="15" customHeight="1" x14ac:dyDescent="0.2">
      <c r="A135" s="3" t="s">
        <v>409</v>
      </c>
      <c r="B135" s="4">
        <v>1933</v>
      </c>
      <c r="C135" s="26">
        <v>88</v>
      </c>
      <c r="D135" s="26">
        <v>78</v>
      </c>
      <c r="E135" s="26">
        <f t="shared" si="5"/>
        <v>1</v>
      </c>
      <c r="F135" s="26"/>
      <c r="G135" s="26"/>
      <c r="H135" s="26">
        <v>1</v>
      </c>
      <c r="I135" s="6" t="s">
        <v>171</v>
      </c>
      <c r="J135" s="5" t="s">
        <v>311</v>
      </c>
      <c r="K135" s="5" t="s">
        <v>312</v>
      </c>
      <c r="L135" s="26">
        <f t="shared" si="4"/>
        <v>0</v>
      </c>
      <c r="M135" s="26"/>
      <c r="N135" s="26"/>
      <c r="O135" s="26"/>
    </row>
    <row r="136" spans="1:18" ht="15" customHeight="1" x14ac:dyDescent="0.2">
      <c r="A136" s="3" t="s">
        <v>409</v>
      </c>
      <c r="B136" s="4">
        <v>1934</v>
      </c>
      <c r="C136" s="26">
        <v>53</v>
      </c>
      <c r="D136" s="26">
        <v>29</v>
      </c>
      <c r="E136" s="26">
        <f t="shared" si="5"/>
        <v>4</v>
      </c>
      <c r="F136" s="26">
        <v>2</v>
      </c>
      <c r="G136" s="26"/>
      <c r="H136" s="26">
        <v>2</v>
      </c>
      <c r="I136" s="6" t="s">
        <v>77</v>
      </c>
      <c r="J136" s="5" t="s">
        <v>20</v>
      </c>
      <c r="K136" s="5" t="s">
        <v>0</v>
      </c>
      <c r="L136" s="26">
        <f t="shared" si="4"/>
        <v>0</v>
      </c>
      <c r="M136" s="26"/>
      <c r="N136" s="26"/>
      <c r="O136" s="26"/>
    </row>
    <row r="137" spans="1:18" ht="15" customHeight="1" x14ac:dyDescent="0.2">
      <c r="A137" s="3" t="s">
        <v>409</v>
      </c>
      <c r="B137" s="4">
        <v>1935</v>
      </c>
      <c r="C137" s="26">
        <v>4</v>
      </c>
      <c r="D137" s="26">
        <v>4</v>
      </c>
      <c r="E137" s="26">
        <f t="shared" si="5"/>
        <v>2</v>
      </c>
      <c r="F137" s="26">
        <v>1</v>
      </c>
      <c r="G137" s="26"/>
      <c r="H137" s="26">
        <v>1</v>
      </c>
      <c r="I137" s="6" t="s">
        <v>14</v>
      </c>
      <c r="J137" s="5" t="s">
        <v>15</v>
      </c>
      <c r="K137" s="5" t="s">
        <v>16</v>
      </c>
      <c r="L137" s="26">
        <f t="shared" si="4"/>
        <v>1</v>
      </c>
      <c r="M137" s="26"/>
      <c r="N137" s="26">
        <v>1</v>
      </c>
      <c r="O137" s="26"/>
      <c r="P137" s="3" t="s">
        <v>161</v>
      </c>
      <c r="Q137" s="5" t="s">
        <v>238</v>
      </c>
      <c r="R137" s="8" t="s">
        <v>402</v>
      </c>
    </row>
    <row r="138" spans="1:18" ht="15" customHeight="1" x14ac:dyDescent="0.2">
      <c r="A138" s="3" t="s">
        <v>409</v>
      </c>
      <c r="B138" s="4">
        <v>1936</v>
      </c>
      <c r="C138" s="26">
        <v>78</v>
      </c>
      <c r="D138" s="26">
        <v>101</v>
      </c>
      <c r="E138" s="26">
        <f t="shared" si="5"/>
        <v>0</v>
      </c>
      <c r="F138" s="26"/>
      <c r="G138" s="26"/>
      <c r="H138" s="26"/>
      <c r="I138" s="6"/>
      <c r="L138" s="26">
        <f t="shared" si="4"/>
        <v>1</v>
      </c>
      <c r="M138" s="26"/>
      <c r="N138" s="26">
        <v>1</v>
      </c>
      <c r="O138" s="26"/>
      <c r="P138" s="3" t="s">
        <v>239</v>
      </c>
      <c r="Q138" s="3" t="s">
        <v>240</v>
      </c>
      <c r="R138" s="3" t="s">
        <v>241</v>
      </c>
    </row>
    <row r="139" spans="1:18" ht="15" customHeight="1" x14ac:dyDescent="0.2">
      <c r="A139" s="3" t="s">
        <v>409</v>
      </c>
      <c r="B139" s="4">
        <v>1937</v>
      </c>
      <c r="C139" s="26">
        <v>105</v>
      </c>
      <c r="D139" s="26">
        <v>123</v>
      </c>
      <c r="E139" s="26">
        <f t="shared" si="5"/>
        <v>0</v>
      </c>
      <c r="F139" s="26"/>
      <c r="G139" s="26"/>
      <c r="H139" s="26"/>
      <c r="I139" s="6"/>
      <c r="L139" s="26">
        <f t="shared" si="4"/>
        <v>0</v>
      </c>
      <c r="M139" s="26"/>
      <c r="N139" s="26"/>
      <c r="O139" s="26"/>
      <c r="P139" s="5"/>
    </row>
    <row r="140" spans="1:18" ht="15" customHeight="1" x14ac:dyDescent="0.2">
      <c r="A140" s="3" t="s">
        <v>409</v>
      </c>
      <c r="B140" s="4">
        <v>1938</v>
      </c>
      <c r="C140" s="26">
        <v>121</v>
      </c>
      <c r="D140" s="26">
        <v>115</v>
      </c>
      <c r="E140" s="26">
        <f t="shared" si="5"/>
        <v>0</v>
      </c>
      <c r="F140" s="26"/>
      <c r="G140" s="26"/>
      <c r="H140" s="26"/>
      <c r="I140" s="6"/>
      <c r="L140" s="26">
        <f t="shared" si="4"/>
        <v>0</v>
      </c>
      <c r="M140" s="26"/>
      <c r="N140" s="26"/>
      <c r="O140" s="26"/>
    </row>
    <row r="141" spans="1:18" ht="15" customHeight="1" x14ac:dyDescent="0.2">
      <c r="A141" s="3" t="s">
        <v>409</v>
      </c>
      <c r="B141" s="4">
        <v>1939</v>
      </c>
      <c r="C141" s="26">
        <v>31</v>
      </c>
      <c r="D141" s="26">
        <v>45</v>
      </c>
      <c r="E141" s="26">
        <f t="shared" si="5"/>
        <v>0</v>
      </c>
      <c r="F141" s="26"/>
      <c r="G141" s="26"/>
      <c r="H141" s="26"/>
      <c r="I141" s="6" t="s">
        <v>44</v>
      </c>
      <c r="J141" s="5" t="s">
        <v>45</v>
      </c>
      <c r="K141" s="5" t="s">
        <v>46</v>
      </c>
      <c r="L141" s="26">
        <f t="shared" si="4"/>
        <v>1</v>
      </c>
      <c r="M141" s="26">
        <v>1</v>
      </c>
      <c r="N141" s="26"/>
      <c r="O141" s="26"/>
      <c r="P141" s="3" t="s">
        <v>242</v>
      </c>
      <c r="Q141" s="3" t="s">
        <v>243</v>
      </c>
      <c r="R141" s="3" t="s">
        <v>244</v>
      </c>
    </row>
    <row r="142" spans="1:18" ht="15" customHeight="1" x14ac:dyDescent="0.2">
      <c r="A142" s="17" t="s">
        <v>409</v>
      </c>
      <c r="B142" s="17">
        <v>1940</v>
      </c>
      <c r="C142" s="25" t="s">
        <v>176</v>
      </c>
      <c r="D142" s="25" t="s">
        <v>176</v>
      </c>
      <c r="E142" s="25" t="s">
        <v>176</v>
      </c>
      <c r="F142" s="25" t="s">
        <v>176</v>
      </c>
      <c r="G142" s="25" t="s">
        <v>176</v>
      </c>
      <c r="H142" s="25" t="s">
        <v>176</v>
      </c>
      <c r="I142" s="18"/>
      <c r="J142" s="19"/>
      <c r="K142" s="19"/>
      <c r="L142" s="25" t="s">
        <v>176</v>
      </c>
      <c r="M142" s="25" t="s">
        <v>176</v>
      </c>
      <c r="N142" s="25" t="s">
        <v>176</v>
      </c>
      <c r="O142" s="25" t="s">
        <v>176</v>
      </c>
      <c r="P142" s="17" t="s">
        <v>162</v>
      </c>
      <c r="Q142" s="17" t="s">
        <v>400</v>
      </c>
      <c r="R142" s="17" t="s">
        <v>401</v>
      </c>
    </row>
    <row r="143" spans="1:18" ht="15" customHeight="1" x14ac:dyDescent="0.2">
      <c r="A143" s="17" t="s">
        <v>409</v>
      </c>
      <c r="B143" s="17">
        <v>1941</v>
      </c>
      <c r="C143" s="25" t="s">
        <v>176</v>
      </c>
      <c r="D143" s="25" t="s">
        <v>176</v>
      </c>
      <c r="E143" s="25" t="s">
        <v>176</v>
      </c>
      <c r="F143" s="25" t="s">
        <v>176</v>
      </c>
      <c r="G143" s="25" t="s">
        <v>176</v>
      </c>
      <c r="H143" s="25" t="s">
        <v>176</v>
      </c>
      <c r="I143" s="18"/>
      <c r="J143" s="19"/>
      <c r="K143" s="19"/>
      <c r="L143" s="25" t="s">
        <v>176</v>
      </c>
      <c r="M143" s="25" t="s">
        <v>176</v>
      </c>
      <c r="N143" s="25" t="s">
        <v>176</v>
      </c>
      <c r="O143" s="25" t="s">
        <v>176</v>
      </c>
      <c r="P143" s="17"/>
      <c r="Q143" s="17"/>
      <c r="R143" s="17"/>
    </row>
    <row r="144" spans="1:18" ht="15" customHeight="1" x14ac:dyDescent="0.2">
      <c r="A144" s="17" t="s">
        <v>409</v>
      </c>
      <c r="B144" s="17">
        <v>1942</v>
      </c>
      <c r="C144" s="25" t="s">
        <v>176</v>
      </c>
      <c r="D144" s="25" t="s">
        <v>176</v>
      </c>
      <c r="E144" s="25" t="s">
        <v>176</v>
      </c>
      <c r="F144" s="25" t="s">
        <v>176</v>
      </c>
      <c r="G144" s="25" t="s">
        <v>176</v>
      </c>
      <c r="H144" s="25" t="s">
        <v>176</v>
      </c>
      <c r="I144" s="18"/>
      <c r="J144" s="19"/>
      <c r="K144" s="19"/>
      <c r="L144" s="25" t="s">
        <v>176</v>
      </c>
      <c r="M144" s="25" t="s">
        <v>176</v>
      </c>
      <c r="N144" s="25" t="s">
        <v>176</v>
      </c>
      <c r="O144" s="25" t="s">
        <v>176</v>
      </c>
      <c r="P144" s="17" t="s">
        <v>190</v>
      </c>
      <c r="Q144" s="17" t="s">
        <v>183</v>
      </c>
      <c r="R144" s="17" t="s">
        <v>153</v>
      </c>
    </row>
    <row r="145" spans="1:18" ht="15" customHeight="1" x14ac:dyDescent="0.2">
      <c r="A145" s="17" t="s">
        <v>409</v>
      </c>
      <c r="B145" s="17">
        <v>1943</v>
      </c>
      <c r="C145" s="25" t="s">
        <v>176</v>
      </c>
      <c r="D145" s="25" t="s">
        <v>176</v>
      </c>
      <c r="E145" s="25" t="s">
        <v>176</v>
      </c>
      <c r="F145" s="25" t="s">
        <v>176</v>
      </c>
      <c r="G145" s="25" t="s">
        <v>176</v>
      </c>
      <c r="H145" s="25" t="s">
        <v>176</v>
      </c>
      <c r="I145" s="18"/>
      <c r="J145" s="19"/>
      <c r="K145" s="19"/>
      <c r="L145" s="25" t="s">
        <v>176</v>
      </c>
      <c r="M145" s="25" t="s">
        <v>176</v>
      </c>
      <c r="N145" s="25" t="s">
        <v>176</v>
      </c>
      <c r="O145" s="25" t="s">
        <v>176</v>
      </c>
      <c r="P145" s="17" t="s">
        <v>163</v>
      </c>
      <c r="Q145" s="17" t="s">
        <v>429</v>
      </c>
      <c r="R145" s="17" t="s">
        <v>401</v>
      </c>
    </row>
    <row r="146" spans="1:18" ht="15" customHeight="1" x14ac:dyDescent="0.2">
      <c r="A146" s="17" t="s">
        <v>409</v>
      </c>
      <c r="B146" s="17">
        <v>1944</v>
      </c>
      <c r="C146" s="25" t="s">
        <v>176</v>
      </c>
      <c r="D146" s="25" t="s">
        <v>176</v>
      </c>
      <c r="E146" s="25" t="s">
        <v>176</v>
      </c>
      <c r="F146" s="25" t="s">
        <v>176</v>
      </c>
      <c r="G146" s="25" t="s">
        <v>176</v>
      </c>
      <c r="H146" s="25" t="s">
        <v>176</v>
      </c>
      <c r="I146" s="18"/>
      <c r="J146" s="19"/>
      <c r="K146" s="19"/>
      <c r="L146" s="25" t="s">
        <v>176</v>
      </c>
      <c r="M146" s="25" t="s">
        <v>176</v>
      </c>
      <c r="N146" s="25" t="s">
        <v>176</v>
      </c>
      <c r="O146" s="25" t="s">
        <v>176</v>
      </c>
      <c r="P146" s="17"/>
      <c r="Q146" s="17"/>
      <c r="R146" s="17"/>
    </row>
    <row r="147" spans="1:18" ht="15" customHeight="1" x14ac:dyDescent="0.2">
      <c r="A147" s="17" t="s">
        <v>409</v>
      </c>
      <c r="B147" s="17">
        <v>1945</v>
      </c>
      <c r="C147" s="25" t="s">
        <v>176</v>
      </c>
      <c r="D147" s="25" t="s">
        <v>176</v>
      </c>
      <c r="E147" s="25" t="s">
        <v>176</v>
      </c>
      <c r="F147" s="25" t="s">
        <v>176</v>
      </c>
      <c r="G147" s="25" t="s">
        <v>176</v>
      </c>
      <c r="H147" s="25" t="s">
        <v>176</v>
      </c>
      <c r="I147" s="18"/>
      <c r="J147" s="19"/>
      <c r="K147" s="19"/>
      <c r="L147" s="25" t="s">
        <v>176</v>
      </c>
      <c r="M147" s="25" t="s">
        <v>176</v>
      </c>
      <c r="N147" s="25" t="s">
        <v>176</v>
      </c>
      <c r="O147" s="25" t="s">
        <v>176</v>
      </c>
      <c r="P147" s="17"/>
      <c r="Q147" s="17"/>
      <c r="R147" s="17"/>
    </row>
    <row r="148" spans="1:18" ht="15" customHeight="1" x14ac:dyDescent="0.2">
      <c r="A148" s="3" t="s">
        <v>409</v>
      </c>
      <c r="B148" s="4">
        <v>1946</v>
      </c>
      <c r="C148" s="26">
        <v>127</v>
      </c>
      <c r="D148" s="26">
        <v>218</v>
      </c>
      <c r="E148" s="26">
        <f t="shared" si="5"/>
        <v>1</v>
      </c>
      <c r="F148" s="26"/>
      <c r="G148" s="26"/>
      <c r="H148" s="26">
        <v>1</v>
      </c>
      <c r="I148" s="6" t="s">
        <v>127</v>
      </c>
      <c r="J148" s="5" t="s">
        <v>392</v>
      </c>
      <c r="K148" s="5" t="s">
        <v>367</v>
      </c>
      <c r="L148" s="26">
        <f t="shared" si="4"/>
        <v>1</v>
      </c>
      <c r="M148" s="26">
        <v>1</v>
      </c>
      <c r="N148" s="26"/>
      <c r="O148" s="26"/>
      <c r="P148" s="5" t="s">
        <v>145</v>
      </c>
      <c r="Q148" s="3" t="s">
        <v>233</v>
      </c>
      <c r="R148" s="3" t="s">
        <v>133</v>
      </c>
    </row>
    <row r="149" spans="1:18" ht="15" customHeight="1" x14ac:dyDescent="0.2">
      <c r="A149" s="3" t="s">
        <v>409</v>
      </c>
      <c r="B149" s="4">
        <v>1947</v>
      </c>
      <c r="C149" s="26">
        <v>124</v>
      </c>
      <c r="D149" s="26">
        <v>215</v>
      </c>
      <c r="E149" s="26">
        <f t="shared" si="5"/>
        <v>0</v>
      </c>
      <c r="F149" s="26"/>
      <c r="G149" s="26"/>
      <c r="H149" s="26"/>
      <c r="I149" s="6"/>
      <c r="L149" s="26">
        <f t="shared" si="4"/>
        <v>2</v>
      </c>
      <c r="M149" s="26">
        <v>2</v>
      </c>
      <c r="N149" s="26"/>
      <c r="O149" s="26"/>
      <c r="P149" s="5" t="s">
        <v>146</v>
      </c>
      <c r="Q149" s="3" t="s">
        <v>234</v>
      </c>
      <c r="R149" s="3" t="s">
        <v>210</v>
      </c>
    </row>
    <row r="150" spans="1:18" ht="15" customHeight="1" x14ac:dyDescent="0.2">
      <c r="A150" s="3" t="s">
        <v>409</v>
      </c>
      <c r="B150" s="4">
        <v>1948</v>
      </c>
      <c r="C150" s="26">
        <v>145</v>
      </c>
      <c r="D150" s="26">
        <v>210</v>
      </c>
      <c r="E150" s="26">
        <f t="shared" si="5"/>
        <v>0</v>
      </c>
      <c r="F150" s="26"/>
      <c r="G150" s="26"/>
      <c r="H150" s="26"/>
      <c r="I150" s="6"/>
      <c r="L150" s="26">
        <f t="shared" si="4"/>
        <v>0</v>
      </c>
      <c r="M150" s="26"/>
      <c r="N150" s="26"/>
      <c r="O150" s="26"/>
    </row>
    <row r="151" spans="1:18" ht="15" customHeight="1" x14ac:dyDescent="0.2">
      <c r="A151" s="3" t="s">
        <v>409</v>
      </c>
      <c r="B151" s="4">
        <v>1949</v>
      </c>
      <c r="C151" s="26">
        <v>143</v>
      </c>
      <c r="D151" s="26">
        <v>193</v>
      </c>
      <c r="E151" s="26">
        <f t="shared" si="5"/>
        <v>0</v>
      </c>
      <c r="F151" s="26"/>
      <c r="G151" s="26"/>
      <c r="H151" s="26"/>
      <c r="I151" s="6"/>
      <c r="J151" s="9"/>
      <c r="L151" s="26">
        <f t="shared" si="4"/>
        <v>0</v>
      </c>
      <c r="M151" s="26"/>
      <c r="N151" s="26"/>
      <c r="O151" s="26"/>
    </row>
    <row r="152" spans="1:18" ht="15" customHeight="1" x14ac:dyDescent="0.2">
      <c r="A152" s="3" t="s">
        <v>409</v>
      </c>
      <c r="B152" s="4">
        <v>1950</v>
      </c>
      <c r="C152" s="26">
        <v>194</v>
      </c>
      <c r="D152" s="26">
        <v>234</v>
      </c>
      <c r="E152" s="26">
        <f t="shared" si="5"/>
        <v>1</v>
      </c>
      <c r="F152" s="26">
        <v>1</v>
      </c>
      <c r="G152" s="26"/>
      <c r="H152" s="26"/>
      <c r="I152" s="6" t="s">
        <v>69</v>
      </c>
      <c r="J152" s="5" t="s">
        <v>73</v>
      </c>
      <c r="K152" s="5" t="s">
        <v>386</v>
      </c>
      <c r="L152" s="26">
        <f t="shared" si="4"/>
        <v>0</v>
      </c>
      <c r="M152" s="26"/>
      <c r="N152" s="26"/>
      <c r="O152" s="26"/>
    </row>
    <row r="153" spans="1:18" ht="15" customHeight="1" x14ac:dyDescent="0.2">
      <c r="A153" s="3" t="s">
        <v>409</v>
      </c>
      <c r="B153" s="4">
        <v>1951</v>
      </c>
      <c r="C153" s="26">
        <v>120</v>
      </c>
      <c r="D153" s="26">
        <v>293</v>
      </c>
      <c r="E153" s="26">
        <f t="shared" si="5"/>
        <v>1</v>
      </c>
      <c r="F153" s="26"/>
      <c r="G153" s="26">
        <v>1</v>
      </c>
      <c r="H153" s="26"/>
      <c r="I153" s="6" t="s">
        <v>357</v>
      </c>
      <c r="J153" s="5" t="s">
        <v>25</v>
      </c>
      <c r="K153" s="5" t="s">
        <v>355</v>
      </c>
      <c r="L153" s="26">
        <f t="shared" si="4"/>
        <v>0</v>
      </c>
      <c r="M153" s="26"/>
      <c r="N153" s="26"/>
      <c r="O153" s="26"/>
    </row>
    <row r="154" spans="1:18" ht="15" customHeight="1" x14ac:dyDescent="0.2">
      <c r="A154" s="3" t="s">
        <v>409</v>
      </c>
      <c r="B154" s="4">
        <v>1952</v>
      </c>
      <c r="C154" s="26">
        <v>156</v>
      </c>
      <c r="D154" s="26">
        <v>273</v>
      </c>
      <c r="E154" s="26">
        <f t="shared" si="5"/>
        <v>0</v>
      </c>
      <c r="F154" s="26"/>
      <c r="G154" s="26"/>
      <c r="H154" s="26"/>
      <c r="I154" s="6"/>
      <c r="L154" s="26">
        <f t="shared" si="4"/>
        <v>1</v>
      </c>
      <c r="M154" s="26"/>
      <c r="N154" s="26">
        <v>1</v>
      </c>
      <c r="O154" s="26"/>
      <c r="P154" s="3" t="s">
        <v>230</v>
      </c>
      <c r="Q154" s="3" t="s">
        <v>232</v>
      </c>
      <c r="R154" s="3" t="s">
        <v>231</v>
      </c>
    </row>
    <row r="155" spans="1:18" ht="15" customHeight="1" x14ac:dyDescent="0.2">
      <c r="A155" s="3" t="s">
        <v>409</v>
      </c>
      <c r="B155" s="4">
        <v>1953</v>
      </c>
      <c r="C155" s="26">
        <v>176</v>
      </c>
      <c r="D155" s="26">
        <v>301</v>
      </c>
      <c r="E155" s="26">
        <f t="shared" si="5"/>
        <v>0</v>
      </c>
      <c r="F155" s="26"/>
      <c r="G155" s="26"/>
      <c r="H155" s="26"/>
      <c r="I155" s="6"/>
      <c r="L155" s="26">
        <f t="shared" si="4"/>
        <v>0</v>
      </c>
      <c r="M155" s="26"/>
      <c r="N155" s="26"/>
      <c r="O155" s="26"/>
    </row>
    <row r="156" spans="1:18" ht="15" customHeight="1" x14ac:dyDescent="0.2">
      <c r="A156" s="3" t="s">
        <v>409</v>
      </c>
      <c r="B156" s="4">
        <v>1954</v>
      </c>
      <c r="C156" s="26">
        <v>147</v>
      </c>
      <c r="D156" s="26">
        <v>301</v>
      </c>
      <c r="E156" s="26">
        <f t="shared" si="5"/>
        <v>0</v>
      </c>
      <c r="F156" s="26"/>
      <c r="G156" s="26"/>
      <c r="H156" s="26"/>
      <c r="I156" s="6"/>
      <c r="L156" s="26">
        <f t="shared" si="4"/>
        <v>0</v>
      </c>
      <c r="M156" s="26"/>
      <c r="N156" s="26"/>
      <c r="O156" s="26"/>
    </row>
    <row r="157" spans="1:18" ht="15" customHeight="1" x14ac:dyDescent="0.2">
      <c r="A157" s="3" t="s">
        <v>409</v>
      </c>
      <c r="B157" s="4">
        <v>1955</v>
      </c>
      <c r="C157" s="26">
        <v>124</v>
      </c>
      <c r="D157" s="26">
        <v>270</v>
      </c>
      <c r="E157" s="26">
        <f t="shared" si="5"/>
        <v>0</v>
      </c>
      <c r="F157" s="26"/>
      <c r="G157" s="26"/>
      <c r="H157" s="26"/>
      <c r="I157" s="6"/>
      <c r="L157" s="26">
        <f t="shared" si="4"/>
        <v>0</v>
      </c>
      <c r="M157" s="26"/>
      <c r="N157" s="26"/>
      <c r="O157" s="26"/>
    </row>
    <row r="158" spans="1:18" ht="15" customHeight="1" x14ac:dyDescent="0.2">
      <c r="A158" s="3" t="s">
        <v>409</v>
      </c>
      <c r="B158" s="4">
        <v>1956</v>
      </c>
      <c r="C158" s="26">
        <v>113</v>
      </c>
      <c r="D158" s="26">
        <v>260</v>
      </c>
      <c r="E158" s="26">
        <f t="shared" si="5"/>
        <v>1</v>
      </c>
      <c r="F158" s="26"/>
      <c r="G158" s="26"/>
      <c r="H158" s="26">
        <v>1</v>
      </c>
      <c r="I158" s="6" t="s">
        <v>375</v>
      </c>
      <c r="J158" s="5" t="s">
        <v>374</v>
      </c>
      <c r="K158" s="5" t="s">
        <v>373</v>
      </c>
      <c r="L158" s="26">
        <f t="shared" si="4"/>
        <v>0</v>
      </c>
      <c r="M158" s="26"/>
      <c r="N158" s="26"/>
      <c r="O158" s="26"/>
    </row>
    <row r="159" spans="1:18" ht="15" customHeight="1" x14ac:dyDescent="0.2">
      <c r="A159" s="3" t="s">
        <v>409</v>
      </c>
      <c r="B159" s="4">
        <v>1957</v>
      </c>
      <c r="C159" s="26">
        <v>154</v>
      </c>
      <c r="D159" s="26">
        <v>297</v>
      </c>
      <c r="E159" s="26">
        <f t="shared" si="5"/>
        <v>0</v>
      </c>
      <c r="F159" s="26"/>
      <c r="G159" s="26"/>
      <c r="H159" s="26"/>
      <c r="I159" s="6"/>
      <c r="L159" s="26">
        <f t="shared" ref="L159:L217" si="6">SUM(M159:O159)</f>
        <v>1</v>
      </c>
      <c r="M159" s="26">
        <v>1</v>
      </c>
      <c r="N159" s="26"/>
      <c r="O159" s="26"/>
      <c r="P159" s="5" t="s">
        <v>147</v>
      </c>
      <c r="Q159" s="3" t="s">
        <v>113</v>
      </c>
      <c r="R159" s="3" t="s">
        <v>114</v>
      </c>
    </row>
    <row r="160" spans="1:18" ht="15" customHeight="1" x14ac:dyDescent="0.2">
      <c r="A160" s="3" t="s">
        <v>409</v>
      </c>
      <c r="B160" s="4">
        <v>1958</v>
      </c>
      <c r="C160" s="26">
        <v>117</v>
      </c>
      <c r="D160" s="26">
        <v>271</v>
      </c>
      <c r="E160" s="26">
        <f t="shared" si="5"/>
        <v>1</v>
      </c>
      <c r="F160" s="26"/>
      <c r="G160" s="26">
        <v>1</v>
      </c>
      <c r="H160" s="26"/>
      <c r="I160" s="6" t="s">
        <v>356</v>
      </c>
      <c r="J160" s="5" t="s">
        <v>53</v>
      </c>
      <c r="K160" s="5" t="s">
        <v>54</v>
      </c>
      <c r="L160" s="26">
        <f t="shared" si="6"/>
        <v>0</v>
      </c>
      <c r="M160" s="26"/>
      <c r="N160" s="26"/>
      <c r="O160" s="26"/>
    </row>
    <row r="161" spans="1:18" ht="15" customHeight="1" x14ac:dyDescent="0.2">
      <c r="A161" s="3" t="s">
        <v>409</v>
      </c>
      <c r="B161" s="4">
        <v>1959</v>
      </c>
      <c r="C161" s="26">
        <v>172</v>
      </c>
      <c r="D161" s="26">
        <v>283</v>
      </c>
      <c r="E161" s="26">
        <f t="shared" ref="E161:E217" si="7">SUM(F161:H161)</f>
        <v>1</v>
      </c>
      <c r="F161" s="26"/>
      <c r="G161" s="26">
        <v>1</v>
      </c>
      <c r="H161" s="26"/>
      <c r="I161" s="6" t="s">
        <v>62</v>
      </c>
      <c r="J161" s="5" t="s">
        <v>59</v>
      </c>
      <c r="K161" s="5" t="s">
        <v>358</v>
      </c>
      <c r="L161" s="26">
        <f t="shared" si="6"/>
        <v>0</v>
      </c>
      <c r="M161" s="26"/>
      <c r="N161" s="26"/>
      <c r="O161" s="26"/>
    </row>
    <row r="162" spans="1:18" ht="15" customHeight="1" x14ac:dyDescent="0.2">
      <c r="A162" s="3" t="s">
        <v>409</v>
      </c>
      <c r="B162" s="4">
        <v>1960</v>
      </c>
      <c r="C162" s="26">
        <v>166</v>
      </c>
      <c r="D162" s="26">
        <v>280</v>
      </c>
      <c r="E162" s="26">
        <f t="shared" si="7"/>
        <v>1</v>
      </c>
      <c r="F162" s="26">
        <v>1</v>
      </c>
      <c r="G162" s="26"/>
      <c r="H162" s="26"/>
      <c r="I162" s="6" t="s">
        <v>387</v>
      </c>
      <c r="J162" s="5" t="s">
        <v>389</v>
      </c>
      <c r="K162" s="5" t="s">
        <v>281</v>
      </c>
      <c r="L162" s="26">
        <f t="shared" si="6"/>
        <v>0</v>
      </c>
      <c r="M162" s="26"/>
      <c r="N162" s="26"/>
      <c r="O162" s="26"/>
    </row>
    <row r="163" spans="1:18" ht="15" customHeight="1" x14ac:dyDescent="0.2">
      <c r="A163" s="3" t="s">
        <v>409</v>
      </c>
      <c r="B163" s="4">
        <v>1961</v>
      </c>
      <c r="C163" s="26">
        <v>171</v>
      </c>
      <c r="D163" s="26">
        <v>294</v>
      </c>
      <c r="E163" s="26">
        <f t="shared" si="7"/>
        <v>0</v>
      </c>
      <c r="F163" s="26"/>
      <c r="G163" s="26"/>
      <c r="H163" s="26"/>
      <c r="I163" s="6"/>
      <c r="L163" s="26">
        <f t="shared" si="6"/>
        <v>0</v>
      </c>
      <c r="M163" s="26"/>
      <c r="N163" s="26"/>
      <c r="O163" s="26"/>
    </row>
    <row r="164" spans="1:18" ht="15" customHeight="1" x14ac:dyDescent="0.2">
      <c r="A164" s="3" t="s">
        <v>409</v>
      </c>
      <c r="B164" s="4">
        <v>1962</v>
      </c>
      <c r="C164" s="26">
        <v>187</v>
      </c>
      <c r="D164" s="26">
        <v>350</v>
      </c>
      <c r="E164" s="26">
        <f t="shared" si="7"/>
        <v>0</v>
      </c>
      <c r="F164" s="26"/>
      <c r="G164" s="26"/>
      <c r="H164" s="26"/>
      <c r="I164" s="6"/>
      <c r="L164" s="26">
        <f t="shared" si="6"/>
        <v>0</v>
      </c>
      <c r="M164" s="26"/>
      <c r="N164" s="26"/>
      <c r="O164" s="26"/>
    </row>
    <row r="165" spans="1:18" ht="15" customHeight="1" x14ac:dyDescent="0.2">
      <c r="A165" s="3" t="s">
        <v>409</v>
      </c>
      <c r="B165" s="4">
        <v>1963</v>
      </c>
      <c r="C165" s="26">
        <v>237</v>
      </c>
      <c r="D165" s="26">
        <v>467</v>
      </c>
      <c r="E165" s="26">
        <f t="shared" si="7"/>
        <v>1</v>
      </c>
      <c r="F165" s="26"/>
      <c r="G165" s="26">
        <v>1</v>
      </c>
      <c r="H165" s="26"/>
      <c r="I165" s="6" t="s">
        <v>359</v>
      </c>
      <c r="J165" s="5" t="s">
        <v>128</v>
      </c>
      <c r="K165" s="5" t="s">
        <v>360</v>
      </c>
      <c r="L165" s="26">
        <f t="shared" si="6"/>
        <v>0</v>
      </c>
      <c r="M165" s="26"/>
      <c r="N165" s="26"/>
      <c r="O165" s="26"/>
    </row>
    <row r="166" spans="1:18" ht="15" customHeight="1" x14ac:dyDescent="0.2">
      <c r="A166" s="3" t="s">
        <v>409</v>
      </c>
      <c r="B166" s="4">
        <v>1964</v>
      </c>
      <c r="C166" s="26">
        <v>224</v>
      </c>
      <c r="D166" s="26">
        <v>468</v>
      </c>
      <c r="E166" s="26">
        <f t="shared" si="7"/>
        <v>0</v>
      </c>
      <c r="F166" s="26"/>
      <c r="G166" s="26"/>
      <c r="H166" s="26"/>
      <c r="I166" s="6"/>
      <c r="L166" s="26">
        <f t="shared" si="6"/>
        <v>0</v>
      </c>
      <c r="M166" s="26"/>
      <c r="N166" s="26"/>
      <c r="O166" s="26"/>
    </row>
    <row r="167" spans="1:18" ht="15" customHeight="1" x14ac:dyDescent="0.2">
      <c r="A167" s="3" t="s">
        <v>409</v>
      </c>
      <c r="B167" s="4">
        <v>1965</v>
      </c>
      <c r="C167" s="26">
        <v>205</v>
      </c>
      <c r="D167" s="26">
        <v>412</v>
      </c>
      <c r="E167" s="26">
        <f t="shared" si="7"/>
        <v>0</v>
      </c>
      <c r="F167" s="26"/>
      <c r="G167" s="26"/>
      <c r="H167" s="26"/>
      <c r="I167" s="6"/>
      <c r="J167" s="9"/>
      <c r="L167" s="26">
        <f t="shared" si="6"/>
        <v>1</v>
      </c>
      <c r="M167" s="26">
        <v>1</v>
      </c>
      <c r="N167" s="26"/>
      <c r="O167" s="26"/>
      <c r="P167" s="5" t="s">
        <v>115</v>
      </c>
      <c r="Q167" s="3" t="s">
        <v>245</v>
      </c>
      <c r="R167" s="3" t="s">
        <v>246</v>
      </c>
    </row>
    <row r="168" spans="1:18" ht="15" customHeight="1" x14ac:dyDescent="0.2">
      <c r="A168" s="3" t="s">
        <v>409</v>
      </c>
      <c r="B168" s="4">
        <v>1966</v>
      </c>
      <c r="C168" s="26">
        <v>278</v>
      </c>
      <c r="D168" s="26">
        <v>436</v>
      </c>
      <c r="E168" s="26">
        <f t="shared" si="7"/>
        <v>0</v>
      </c>
      <c r="F168" s="26"/>
      <c r="G168" s="26"/>
      <c r="H168" s="26"/>
      <c r="I168" s="6"/>
      <c r="L168" s="26">
        <f t="shared" si="6"/>
        <v>1</v>
      </c>
      <c r="M168" s="26"/>
      <c r="N168" s="26">
        <v>1</v>
      </c>
      <c r="O168" s="26"/>
      <c r="P168" s="3" t="s">
        <v>164</v>
      </c>
      <c r="Q168" s="5" t="s">
        <v>393</v>
      </c>
      <c r="R168" s="8" t="s">
        <v>394</v>
      </c>
    </row>
    <row r="169" spans="1:18" ht="15" customHeight="1" x14ac:dyDescent="0.2">
      <c r="A169" s="3" t="s">
        <v>409</v>
      </c>
      <c r="B169" s="4">
        <v>1967</v>
      </c>
      <c r="C169" s="26">
        <v>253</v>
      </c>
      <c r="D169" s="26">
        <v>487</v>
      </c>
      <c r="E169" s="26">
        <f t="shared" si="7"/>
        <v>4</v>
      </c>
      <c r="F169" s="26">
        <v>2</v>
      </c>
      <c r="G169" s="26">
        <v>2</v>
      </c>
      <c r="H169" s="26"/>
      <c r="I169" s="6" t="s">
        <v>129</v>
      </c>
      <c r="J169" s="5" t="s">
        <v>258</v>
      </c>
      <c r="K169" s="5" t="s">
        <v>259</v>
      </c>
      <c r="L169" s="26">
        <f t="shared" si="6"/>
        <v>0</v>
      </c>
      <c r="M169" s="26"/>
      <c r="N169" s="26"/>
      <c r="O169" s="26"/>
    </row>
    <row r="170" spans="1:18" ht="15" customHeight="1" x14ac:dyDescent="0.2">
      <c r="A170" s="3" t="s">
        <v>409</v>
      </c>
      <c r="B170" s="4">
        <v>1968</v>
      </c>
      <c r="C170" s="26">
        <v>271</v>
      </c>
      <c r="D170" s="26">
        <v>483</v>
      </c>
      <c r="E170" s="26">
        <f t="shared" si="7"/>
        <v>1</v>
      </c>
      <c r="F170" s="26">
        <v>1</v>
      </c>
      <c r="G170" s="26"/>
      <c r="H170" s="26"/>
      <c r="I170" s="6" t="s">
        <v>131</v>
      </c>
      <c r="J170" s="5" t="s">
        <v>130</v>
      </c>
      <c r="K170" s="5" t="s">
        <v>260</v>
      </c>
      <c r="L170" s="26">
        <f t="shared" si="6"/>
        <v>1</v>
      </c>
      <c r="M170" s="26">
        <v>1</v>
      </c>
      <c r="N170" s="26"/>
      <c r="O170" s="26"/>
      <c r="P170" s="5" t="s">
        <v>116</v>
      </c>
      <c r="Q170" s="5" t="s">
        <v>196</v>
      </c>
      <c r="R170" s="3" t="s">
        <v>172</v>
      </c>
    </row>
    <row r="171" spans="1:18" ht="15" customHeight="1" x14ac:dyDescent="0.2">
      <c r="A171" s="3" t="s">
        <v>409</v>
      </c>
      <c r="B171" s="4">
        <v>1969</v>
      </c>
      <c r="C171" s="26">
        <v>344</v>
      </c>
      <c r="D171" s="26">
        <v>552</v>
      </c>
      <c r="E171" s="26">
        <f t="shared" si="7"/>
        <v>0</v>
      </c>
      <c r="F171" s="26"/>
      <c r="G171" s="26"/>
      <c r="H171" s="26"/>
      <c r="I171" s="6"/>
      <c r="L171" s="26">
        <f t="shared" si="6"/>
        <v>1</v>
      </c>
      <c r="M171" s="26">
        <v>1</v>
      </c>
      <c r="N171" s="26"/>
      <c r="O171" s="26"/>
      <c r="P171" s="3" t="s">
        <v>247</v>
      </c>
      <c r="Q171" s="3" t="s">
        <v>223</v>
      </c>
      <c r="R171" s="3" t="s">
        <v>222</v>
      </c>
    </row>
    <row r="172" spans="1:18" ht="15" customHeight="1" x14ac:dyDescent="0.2">
      <c r="A172" s="3" t="s">
        <v>409</v>
      </c>
      <c r="B172" s="4">
        <v>1970</v>
      </c>
      <c r="C172" s="26">
        <v>369</v>
      </c>
      <c r="D172" s="26">
        <v>677</v>
      </c>
      <c r="E172" s="26">
        <f t="shared" si="7"/>
        <v>1</v>
      </c>
      <c r="F172" s="26"/>
      <c r="G172" s="26"/>
      <c r="H172" s="26">
        <v>1</v>
      </c>
      <c r="I172" s="6" t="s">
        <v>61</v>
      </c>
      <c r="J172" s="5" t="s">
        <v>60</v>
      </c>
      <c r="K172" s="5" t="s">
        <v>376</v>
      </c>
      <c r="L172" s="26">
        <f t="shared" si="6"/>
        <v>0</v>
      </c>
      <c r="M172" s="26"/>
      <c r="N172" s="26"/>
      <c r="O172" s="26"/>
      <c r="P172" s="5"/>
    </row>
    <row r="173" spans="1:18" ht="15" customHeight="1" x14ac:dyDescent="0.2">
      <c r="A173" s="3" t="s">
        <v>409</v>
      </c>
      <c r="B173" s="4">
        <v>1971</v>
      </c>
      <c r="C173" s="26">
        <v>431</v>
      </c>
      <c r="D173" s="26">
        <v>663</v>
      </c>
      <c r="E173" s="26">
        <f t="shared" si="7"/>
        <v>1</v>
      </c>
      <c r="F173" s="26"/>
      <c r="G173" s="26">
        <v>1</v>
      </c>
      <c r="H173" s="26"/>
      <c r="I173" s="6" t="s">
        <v>385</v>
      </c>
      <c r="J173" s="5" t="s">
        <v>388</v>
      </c>
      <c r="K173" s="5" t="s">
        <v>384</v>
      </c>
      <c r="L173" s="26">
        <f t="shared" si="6"/>
        <v>0</v>
      </c>
      <c r="M173" s="26"/>
      <c r="N173" s="26"/>
      <c r="O173" s="26"/>
    </row>
    <row r="174" spans="1:18" ht="15" customHeight="1" x14ac:dyDescent="0.2">
      <c r="A174" s="3" t="s">
        <v>409</v>
      </c>
      <c r="B174" s="4">
        <v>1972</v>
      </c>
      <c r="C174" s="26">
        <v>417</v>
      </c>
      <c r="D174" s="26">
        <v>670</v>
      </c>
      <c r="E174" s="26">
        <f t="shared" si="7"/>
        <v>0</v>
      </c>
      <c r="F174" s="26"/>
      <c r="G174" s="26"/>
      <c r="H174" s="26"/>
      <c r="I174" s="6"/>
      <c r="L174" s="26">
        <f t="shared" si="6"/>
        <v>0</v>
      </c>
      <c r="M174" s="26"/>
      <c r="N174" s="26"/>
      <c r="O174" s="26"/>
    </row>
    <row r="175" spans="1:18" ht="15" customHeight="1" x14ac:dyDescent="0.2">
      <c r="A175" s="3" t="s">
        <v>409</v>
      </c>
      <c r="B175" s="4">
        <v>1973</v>
      </c>
      <c r="C175" s="26">
        <v>581</v>
      </c>
      <c r="D175" s="26">
        <v>698</v>
      </c>
      <c r="E175" s="26">
        <f t="shared" si="7"/>
        <v>0</v>
      </c>
      <c r="F175" s="26"/>
      <c r="G175" s="26"/>
      <c r="H175" s="26"/>
      <c r="I175" s="6"/>
      <c r="J175" s="9"/>
      <c r="L175" s="26">
        <f t="shared" si="6"/>
        <v>1</v>
      </c>
      <c r="M175" s="26"/>
      <c r="N175" s="26">
        <v>1</v>
      </c>
      <c r="O175" s="26"/>
      <c r="P175" s="3" t="s">
        <v>205</v>
      </c>
      <c r="Q175" s="3" t="s">
        <v>207</v>
      </c>
      <c r="R175" s="3" t="s">
        <v>206</v>
      </c>
    </row>
    <row r="176" spans="1:18" ht="15" customHeight="1" x14ac:dyDescent="0.2">
      <c r="A176" s="3" t="s">
        <v>409</v>
      </c>
      <c r="B176" s="4">
        <v>1974</v>
      </c>
      <c r="C176" s="26">
        <v>455</v>
      </c>
      <c r="D176" s="26">
        <v>660</v>
      </c>
      <c r="E176" s="26">
        <f t="shared" si="7"/>
        <v>1</v>
      </c>
      <c r="F176" s="26"/>
      <c r="G176" s="26">
        <v>1</v>
      </c>
      <c r="H176" s="26"/>
      <c r="I176" s="6" t="s">
        <v>364</v>
      </c>
      <c r="J176" s="5" t="s">
        <v>365</v>
      </c>
      <c r="K176" s="5" t="s">
        <v>366</v>
      </c>
      <c r="L176" s="26">
        <f t="shared" si="6"/>
        <v>0</v>
      </c>
      <c r="M176" s="26"/>
      <c r="N176" s="26"/>
      <c r="O176" s="26"/>
    </row>
    <row r="177" spans="1:18" ht="15" customHeight="1" x14ac:dyDescent="0.2">
      <c r="A177" s="3" t="s">
        <v>409</v>
      </c>
      <c r="B177" s="4">
        <v>1975</v>
      </c>
      <c r="C177" s="26">
        <v>381</v>
      </c>
      <c r="D177" s="26">
        <v>701</v>
      </c>
      <c r="E177" s="26">
        <f t="shared" si="7"/>
        <v>1</v>
      </c>
      <c r="F177" s="26"/>
      <c r="G177" s="26">
        <v>1</v>
      </c>
      <c r="H177" s="26"/>
      <c r="I177" s="6" t="s">
        <v>361</v>
      </c>
      <c r="J177" s="5" t="s">
        <v>363</v>
      </c>
      <c r="K177" s="5" t="s">
        <v>362</v>
      </c>
      <c r="L177" s="26">
        <f t="shared" si="6"/>
        <v>0</v>
      </c>
      <c r="M177" s="26"/>
      <c r="N177" s="26"/>
      <c r="O177" s="26"/>
    </row>
    <row r="178" spans="1:18" ht="15" customHeight="1" x14ac:dyDescent="0.2">
      <c r="A178" s="3" t="s">
        <v>409</v>
      </c>
      <c r="B178" s="4">
        <v>1976</v>
      </c>
      <c r="C178" s="26">
        <v>485</v>
      </c>
      <c r="D178" s="26">
        <v>690</v>
      </c>
      <c r="E178" s="26">
        <f t="shared" si="7"/>
        <v>3</v>
      </c>
      <c r="F178" s="26"/>
      <c r="G178" s="26">
        <v>2</v>
      </c>
      <c r="H178" s="26">
        <v>1</v>
      </c>
      <c r="I178" s="7" t="s">
        <v>132</v>
      </c>
      <c r="J178" s="5" t="s">
        <v>342</v>
      </c>
      <c r="K178" s="5" t="s">
        <v>341</v>
      </c>
      <c r="L178" s="26">
        <f t="shared" si="6"/>
        <v>0</v>
      </c>
      <c r="M178" s="26"/>
      <c r="N178" s="26"/>
      <c r="O178" s="26"/>
    </row>
    <row r="179" spans="1:18" ht="15" customHeight="1" x14ac:dyDescent="0.2">
      <c r="A179" s="3" t="s">
        <v>409</v>
      </c>
      <c r="B179" s="4">
        <v>1977</v>
      </c>
      <c r="C179" s="26">
        <v>444</v>
      </c>
      <c r="D179" s="26">
        <v>712</v>
      </c>
      <c r="E179" s="26">
        <f t="shared" si="7"/>
        <v>2</v>
      </c>
      <c r="F179" s="26"/>
      <c r="G179" s="26">
        <v>1</v>
      </c>
      <c r="H179" s="26">
        <v>1</v>
      </c>
      <c r="I179" s="6" t="s">
        <v>39</v>
      </c>
      <c r="J179" s="5" t="s">
        <v>38</v>
      </c>
      <c r="K179" s="5" t="s">
        <v>40</v>
      </c>
      <c r="L179" s="26">
        <f t="shared" si="6"/>
        <v>0</v>
      </c>
      <c r="M179" s="26"/>
      <c r="N179" s="26"/>
      <c r="O179" s="26"/>
    </row>
    <row r="180" spans="1:18" ht="15" customHeight="1" x14ac:dyDescent="0.2">
      <c r="A180" s="3" t="s">
        <v>409</v>
      </c>
      <c r="B180" s="4">
        <v>1978</v>
      </c>
      <c r="C180" s="26">
        <v>455</v>
      </c>
      <c r="D180" s="26">
        <v>631</v>
      </c>
      <c r="E180" s="26">
        <f t="shared" si="7"/>
        <v>0</v>
      </c>
      <c r="F180" s="26"/>
      <c r="G180" s="26"/>
      <c r="H180" s="26"/>
      <c r="I180" s="6"/>
      <c r="L180" s="26">
        <f t="shared" si="6"/>
        <v>0</v>
      </c>
      <c r="M180" s="26"/>
      <c r="N180" s="26"/>
      <c r="O180" s="26"/>
      <c r="P180" s="5"/>
    </row>
    <row r="181" spans="1:18" ht="15" customHeight="1" x14ac:dyDescent="0.2">
      <c r="A181" s="3" t="s">
        <v>409</v>
      </c>
      <c r="B181" s="4">
        <v>1979</v>
      </c>
      <c r="C181" s="26">
        <v>503</v>
      </c>
      <c r="D181" s="26">
        <v>672</v>
      </c>
      <c r="E181" s="26">
        <f t="shared" si="7"/>
        <v>1</v>
      </c>
      <c r="F181" s="26"/>
      <c r="G181" s="26">
        <v>1</v>
      </c>
      <c r="H181" s="26"/>
      <c r="I181" s="6" t="s">
        <v>343</v>
      </c>
      <c r="J181" s="5" t="s">
        <v>344</v>
      </c>
      <c r="K181" s="5" t="s">
        <v>345</v>
      </c>
      <c r="L181" s="26">
        <f t="shared" si="6"/>
        <v>1</v>
      </c>
      <c r="M181" s="26">
        <v>1</v>
      </c>
      <c r="N181" s="26"/>
      <c r="O181" s="26"/>
      <c r="P181" s="3" t="s">
        <v>180</v>
      </c>
      <c r="Q181" s="3" t="s">
        <v>181</v>
      </c>
      <c r="R181" s="3" t="s">
        <v>182</v>
      </c>
    </row>
    <row r="182" spans="1:18" ht="15" customHeight="1" x14ac:dyDescent="0.2">
      <c r="A182" s="3" t="s">
        <v>409</v>
      </c>
      <c r="B182" s="4">
        <v>1980</v>
      </c>
      <c r="C182" s="26">
        <v>483</v>
      </c>
      <c r="D182" s="26">
        <v>675</v>
      </c>
      <c r="E182" s="26">
        <f t="shared" si="7"/>
        <v>0</v>
      </c>
      <c r="F182" s="26"/>
      <c r="G182" s="26"/>
      <c r="H182" s="26"/>
      <c r="I182" s="6"/>
      <c r="L182" s="26">
        <f t="shared" si="6"/>
        <v>0</v>
      </c>
      <c r="M182" s="26"/>
      <c r="N182" s="26"/>
      <c r="O182" s="26"/>
    </row>
    <row r="183" spans="1:18" ht="15" customHeight="1" x14ac:dyDescent="0.2">
      <c r="A183" s="3" t="s">
        <v>409</v>
      </c>
      <c r="B183" s="4">
        <v>1981</v>
      </c>
      <c r="C183" s="26">
        <v>419</v>
      </c>
      <c r="D183" s="26">
        <v>698</v>
      </c>
      <c r="E183" s="26">
        <f t="shared" si="7"/>
        <v>0</v>
      </c>
      <c r="F183" s="26"/>
      <c r="G183" s="26"/>
      <c r="H183" s="26"/>
      <c r="I183" s="6"/>
      <c r="L183" s="26">
        <f t="shared" si="6"/>
        <v>0</v>
      </c>
      <c r="M183" s="26"/>
      <c r="N183" s="26"/>
      <c r="O183" s="26"/>
    </row>
    <row r="184" spans="1:18" ht="15" customHeight="1" x14ac:dyDescent="0.2">
      <c r="A184" s="3" t="s">
        <v>409</v>
      </c>
      <c r="B184" s="4">
        <v>1982</v>
      </c>
      <c r="C184" s="26">
        <v>377</v>
      </c>
      <c r="D184" s="26">
        <v>677</v>
      </c>
      <c r="E184" s="26">
        <f t="shared" si="7"/>
        <v>0</v>
      </c>
      <c r="F184" s="27"/>
      <c r="G184" s="27"/>
      <c r="H184" s="27"/>
      <c r="I184" s="6"/>
      <c r="J184" s="5" t="s">
        <v>237</v>
      </c>
      <c r="L184" s="26">
        <f t="shared" si="6"/>
        <v>1</v>
      </c>
      <c r="M184" s="27">
        <v>1</v>
      </c>
      <c r="N184" s="27"/>
      <c r="O184" s="27"/>
      <c r="P184" s="3" t="s">
        <v>226</v>
      </c>
      <c r="Q184" s="3" t="s">
        <v>224</v>
      </c>
      <c r="R184" s="3" t="s">
        <v>225</v>
      </c>
    </row>
    <row r="185" spans="1:18" ht="15" customHeight="1" x14ac:dyDescent="0.2">
      <c r="A185" s="3" t="s">
        <v>409</v>
      </c>
      <c r="B185" s="4">
        <v>1983</v>
      </c>
      <c r="C185" s="26">
        <v>333</v>
      </c>
      <c r="D185" s="26">
        <v>620</v>
      </c>
      <c r="E185" s="26">
        <f t="shared" si="7"/>
        <v>0</v>
      </c>
      <c r="F185" s="26"/>
      <c r="G185" s="26"/>
      <c r="H185" s="26"/>
      <c r="I185" s="6"/>
      <c r="L185" s="26">
        <f t="shared" si="6"/>
        <v>1</v>
      </c>
      <c r="M185" s="26"/>
      <c r="N185" s="26"/>
      <c r="O185" s="26">
        <v>1</v>
      </c>
      <c r="P185" s="3" t="s">
        <v>191</v>
      </c>
      <c r="Q185" s="5" t="s">
        <v>424</v>
      </c>
      <c r="R185" s="8" t="s">
        <v>426</v>
      </c>
    </row>
    <row r="186" spans="1:18" ht="15" customHeight="1" x14ac:dyDescent="0.2">
      <c r="A186" s="3" t="s">
        <v>409</v>
      </c>
      <c r="B186" s="4">
        <v>1984</v>
      </c>
      <c r="C186" s="26">
        <v>394</v>
      </c>
      <c r="D186" s="26">
        <v>564</v>
      </c>
      <c r="E186" s="26">
        <f t="shared" si="7"/>
        <v>0</v>
      </c>
      <c r="F186" s="26"/>
      <c r="G186" s="26"/>
      <c r="H186" s="26"/>
      <c r="I186" s="6"/>
      <c r="L186" s="26">
        <f t="shared" si="6"/>
        <v>0</v>
      </c>
      <c r="M186" s="26"/>
      <c r="N186" s="26"/>
      <c r="O186" s="26"/>
      <c r="P186" s="5"/>
      <c r="Q186" s="5"/>
    </row>
    <row r="187" spans="1:18" ht="15" customHeight="1" x14ac:dyDescent="0.2">
      <c r="A187" s="3" t="s">
        <v>409</v>
      </c>
      <c r="B187" s="4">
        <v>1985</v>
      </c>
      <c r="C187" s="26">
        <v>390</v>
      </c>
      <c r="D187" s="26">
        <v>577</v>
      </c>
      <c r="E187" s="26">
        <f t="shared" si="7"/>
        <v>1</v>
      </c>
      <c r="F187" s="26">
        <v>1</v>
      </c>
      <c r="G187" s="26"/>
      <c r="H187" s="26"/>
      <c r="I187" s="6" t="s">
        <v>368</v>
      </c>
      <c r="J187" s="5" t="s">
        <v>369</v>
      </c>
      <c r="K187" s="5" t="s">
        <v>395</v>
      </c>
      <c r="L187" s="26">
        <f t="shared" si="6"/>
        <v>1</v>
      </c>
      <c r="M187" s="26"/>
      <c r="N187" s="26"/>
      <c r="O187" s="26">
        <v>1</v>
      </c>
      <c r="P187" s="5" t="s">
        <v>71</v>
      </c>
      <c r="Q187" s="5" t="s">
        <v>425</v>
      </c>
      <c r="R187" s="8" t="s">
        <v>426</v>
      </c>
    </row>
    <row r="188" spans="1:18" ht="15" customHeight="1" x14ac:dyDescent="0.2">
      <c r="A188" s="3" t="s">
        <v>409</v>
      </c>
      <c r="B188" s="4">
        <v>1986</v>
      </c>
      <c r="C188" s="26">
        <v>456</v>
      </c>
      <c r="D188" s="26">
        <v>583</v>
      </c>
      <c r="E188" s="26">
        <f t="shared" si="7"/>
        <v>3</v>
      </c>
      <c r="F188" s="26"/>
      <c r="G188" s="26">
        <v>2</v>
      </c>
      <c r="H188" s="26">
        <v>1</v>
      </c>
      <c r="I188" s="6" t="s">
        <v>108</v>
      </c>
      <c r="J188" s="5" t="s">
        <v>346</v>
      </c>
      <c r="K188" s="5" t="s">
        <v>347</v>
      </c>
      <c r="L188" s="26">
        <f t="shared" si="6"/>
        <v>1</v>
      </c>
      <c r="M188" s="26">
        <v>1</v>
      </c>
      <c r="N188" s="26"/>
      <c r="O188" s="26"/>
      <c r="P188" s="3" t="s">
        <v>227</v>
      </c>
      <c r="Q188" s="5" t="s">
        <v>228</v>
      </c>
      <c r="R188" s="3" t="s">
        <v>229</v>
      </c>
    </row>
    <row r="189" spans="1:18" ht="15" customHeight="1" x14ac:dyDescent="0.2">
      <c r="A189" s="3" t="s">
        <v>409</v>
      </c>
      <c r="B189" s="4">
        <v>1987</v>
      </c>
      <c r="C189" s="26">
        <v>590</v>
      </c>
      <c r="D189" s="26">
        <v>559</v>
      </c>
      <c r="E189" s="26">
        <f t="shared" si="7"/>
        <v>2</v>
      </c>
      <c r="F189" s="26">
        <v>1</v>
      </c>
      <c r="G189" s="26">
        <v>1</v>
      </c>
      <c r="H189" s="26"/>
      <c r="I189" s="6" t="s">
        <v>29</v>
      </c>
      <c r="J189" s="5" t="s">
        <v>372</v>
      </c>
      <c r="K189" s="5" t="s">
        <v>396</v>
      </c>
      <c r="L189" s="26">
        <f t="shared" si="6"/>
        <v>0</v>
      </c>
      <c r="M189" s="26"/>
      <c r="N189" s="26"/>
      <c r="O189" s="26"/>
    </row>
    <row r="190" spans="1:18" ht="15" customHeight="1" x14ac:dyDescent="0.2">
      <c r="A190" s="3" t="s">
        <v>409</v>
      </c>
      <c r="B190" s="4">
        <v>1988</v>
      </c>
      <c r="C190" s="26">
        <v>506</v>
      </c>
      <c r="D190" s="26">
        <v>569</v>
      </c>
      <c r="E190" s="26">
        <f t="shared" si="7"/>
        <v>1</v>
      </c>
      <c r="F190" s="27"/>
      <c r="G190" s="27"/>
      <c r="H190" s="27">
        <v>1</v>
      </c>
      <c r="I190" s="6" t="s">
        <v>397</v>
      </c>
      <c r="J190" s="5" t="s">
        <v>148</v>
      </c>
      <c r="K190" s="5" t="s">
        <v>398</v>
      </c>
      <c r="L190" s="26">
        <f t="shared" si="6"/>
        <v>0</v>
      </c>
      <c r="M190" s="27"/>
      <c r="N190" s="27"/>
      <c r="O190" s="27"/>
    </row>
    <row r="191" spans="1:18" ht="15" customHeight="1" x14ac:dyDescent="0.2">
      <c r="A191" s="3" t="s">
        <v>409</v>
      </c>
      <c r="B191" s="4">
        <v>1989</v>
      </c>
      <c r="C191" s="26">
        <v>634</v>
      </c>
      <c r="D191" s="26">
        <v>719</v>
      </c>
      <c r="E191" s="26">
        <f t="shared" si="7"/>
        <v>3</v>
      </c>
      <c r="F191" s="26">
        <v>1</v>
      </c>
      <c r="G191" s="26"/>
      <c r="H191" s="26">
        <v>2</v>
      </c>
      <c r="I191" s="6" t="s">
        <v>64</v>
      </c>
      <c r="J191" s="5" t="s">
        <v>63</v>
      </c>
      <c r="K191" s="5" t="s">
        <v>273</v>
      </c>
      <c r="L191" s="26">
        <f t="shared" si="6"/>
        <v>0</v>
      </c>
      <c r="M191" s="26"/>
      <c r="N191" s="26"/>
      <c r="O191" s="26"/>
    </row>
    <row r="192" spans="1:18" ht="15" customHeight="1" x14ac:dyDescent="0.2">
      <c r="A192" s="3" t="s">
        <v>409</v>
      </c>
      <c r="B192" s="4">
        <v>1990</v>
      </c>
      <c r="C192" s="26">
        <v>413</v>
      </c>
      <c r="D192" s="26">
        <v>574</v>
      </c>
      <c r="E192" s="26">
        <f t="shared" si="7"/>
        <v>1</v>
      </c>
      <c r="F192" s="26"/>
      <c r="G192" s="26">
        <v>1</v>
      </c>
      <c r="H192" s="26"/>
      <c r="I192" s="6" t="s">
        <v>41</v>
      </c>
      <c r="J192" s="5" t="s">
        <v>42</v>
      </c>
      <c r="K192" s="5" t="s">
        <v>31</v>
      </c>
      <c r="L192" s="26">
        <f t="shared" si="6"/>
        <v>1</v>
      </c>
      <c r="M192" s="26">
        <v>1</v>
      </c>
      <c r="N192" s="26"/>
      <c r="O192" s="26"/>
      <c r="P192" s="3" t="s">
        <v>209</v>
      </c>
      <c r="Q192" s="3" t="s">
        <v>184</v>
      </c>
      <c r="R192" s="3" t="s">
        <v>185</v>
      </c>
    </row>
    <row r="193" spans="1:18" ht="15" customHeight="1" x14ac:dyDescent="0.2">
      <c r="A193" s="3" t="s">
        <v>409</v>
      </c>
      <c r="B193" s="4">
        <v>1991</v>
      </c>
      <c r="C193" s="26">
        <v>560</v>
      </c>
      <c r="D193" s="26">
        <v>595</v>
      </c>
      <c r="E193" s="26">
        <f t="shared" si="7"/>
        <v>1</v>
      </c>
      <c r="F193" s="26"/>
      <c r="G193" s="26">
        <v>1</v>
      </c>
      <c r="H193" s="26"/>
      <c r="I193" s="6" t="s">
        <v>348</v>
      </c>
      <c r="J193" s="5" t="s">
        <v>282</v>
      </c>
      <c r="K193" s="5" t="s">
        <v>349</v>
      </c>
      <c r="L193" s="26">
        <f t="shared" si="6"/>
        <v>0</v>
      </c>
      <c r="M193" s="26"/>
      <c r="N193" s="26"/>
      <c r="O193" s="26"/>
    </row>
    <row r="194" spans="1:18" ht="15" customHeight="1" x14ac:dyDescent="0.2">
      <c r="A194" s="3" t="s">
        <v>409</v>
      </c>
      <c r="B194" s="4">
        <v>1992</v>
      </c>
      <c r="C194" s="26">
        <v>585</v>
      </c>
      <c r="D194" s="26">
        <v>676</v>
      </c>
      <c r="E194" s="26">
        <f t="shared" si="7"/>
        <v>2</v>
      </c>
      <c r="F194" s="26">
        <v>1</v>
      </c>
      <c r="G194" s="26"/>
      <c r="H194" s="26">
        <v>1</v>
      </c>
      <c r="I194" s="6" t="s">
        <v>269</v>
      </c>
      <c r="J194" s="5" t="s">
        <v>272</v>
      </c>
      <c r="K194" s="5" t="s">
        <v>270</v>
      </c>
      <c r="L194" s="26">
        <f t="shared" si="6"/>
        <v>0</v>
      </c>
      <c r="M194" s="26"/>
      <c r="N194" s="26"/>
      <c r="O194" s="26"/>
    </row>
    <row r="195" spans="1:18" ht="15" customHeight="1" x14ac:dyDescent="0.2">
      <c r="A195" s="3" t="s">
        <v>409</v>
      </c>
      <c r="B195" s="4">
        <v>1993</v>
      </c>
      <c r="C195" s="26">
        <v>489</v>
      </c>
      <c r="D195" s="26">
        <v>593</v>
      </c>
      <c r="E195" s="26">
        <f t="shared" si="7"/>
        <v>1</v>
      </c>
      <c r="F195" s="26"/>
      <c r="G195" s="26"/>
      <c r="H195" s="26">
        <v>1</v>
      </c>
      <c r="I195" s="6" t="s">
        <v>390</v>
      </c>
      <c r="J195" s="10" t="s">
        <v>208</v>
      </c>
      <c r="K195" s="5" t="s">
        <v>391</v>
      </c>
      <c r="L195" s="26">
        <f t="shared" si="6"/>
        <v>0</v>
      </c>
      <c r="M195" s="26"/>
      <c r="N195" s="26"/>
      <c r="O195" s="26"/>
    </row>
    <row r="196" spans="1:18" ht="15" customHeight="1" x14ac:dyDescent="0.2">
      <c r="A196" s="3" t="s">
        <v>409</v>
      </c>
      <c r="B196" s="4">
        <v>1994</v>
      </c>
      <c r="C196" s="26">
        <v>585</v>
      </c>
      <c r="D196" s="26">
        <v>597</v>
      </c>
      <c r="E196" s="26">
        <f t="shared" si="7"/>
        <v>4</v>
      </c>
      <c r="F196" s="26">
        <v>2</v>
      </c>
      <c r="G196" s="26">
        <v>1</v>
      </c>
      <c r="H196" s="26">
        <v>1</v>
      </c>
      <c r="I196" s="6" t="s">
        <v>24</v>
      </c>
      <c r="J196" s="5" t="s">
        <v>22</v>
      </c>
      <c r="K196" s="5" t="s">
        <v>23</v>
      </c>
      <c r="L196" s="26">
        <f t="shared" si="6"/>
        <v>1</v>
      </c>
      <c r="M196" s="26">
        <v>1</v>
      </c>
      <c r="N196" s="26"/>
      <c r="O196" s="26"/>
      <c r="P196" s="5" t="s">
        <v>117</v>
      </c>
      <c r="Q196" s="3" t="s">
        <v>199</v>
      </c>
      <c r="R196" s="3" t="s">
        <v>134</v>
      </c>
    </row>
    <row r="197" spans="1:18" ht="15" customHeight="1" x14ac:dyDescent="0.2">
      <c r="A197" s="3" t="s">
        <v>409</v>
      </c>
      <c r="B197" s="4">
        <v>1995</v>
      </c>
      <c r="C197" s="26">
        <v>572</v>
      </c>
      <c r="D197" s="26">
        <v>544</v>
      </c>
      <c r="E197" s="26">
        <f t="shared" si="7"/>
        <v>1</v>
      </c>
      <c r="F197" s="26"/>
      <c r="G197" s="26">
        <v>1</v>
      </c>
      <c r="H197" s="26"/>
      <c r="I197" s="6" t="s">
        <v>399</v>
      </c>
      <c r="J197" s="5" t="s">
        <v>371</v>
      </c>
      <c r="K197" s="5" t="s">
        <v>370</v>
      </c>
      <c r="L197" s="26">
        <f>SUM(M197:N197)</f>
        <v>1</v>
      </c>
      <c r="M197" s="26"/>
      <c r="N197" s="26">
        <v>1</v>
      </c>
      <c r="P197" s="3" t="s">
        <v>9</v>
      </c>
      <c r="Q197" s="3" t="s">
        <v>423</v>
      </c>
      <c r="R197" s="8" t="s">
        <v>420</v>
      </c>
    </row>
    <row r="198" spans="1:18" ht="15" customHeight="1" x14ac:dyDescent="0.2">
      <c r="A198" s="3" t="s">
        <v>409</v>
      </c>
      <c r="B198" s="4">
        <v>1996</v>
      </c>
      <c r="C198" s="26">
        <v>600</v>
      </c>
      <c r="D198" s="26">
        <v>708</v>
      </c>
      <c r="E198" s="26">
        <f t="shared" si="7"/>
        <v>1</v>
      </c>
      <c r="F198" s="26"/>
      <c r="G198" s="26">
        <v>1</v>
      </c>
      <c r="H198" s="26"/>
      <c r="I198" s="6" t="s">
        <v>379</v>
      </c>
      <c r="J198" s="5" t="s">
        <v>350</v>
      </c>
      <c r="K198" s="5" t="s">
        <v>351</v>
      </c>
      <c r="L198" s="26">
        <f t="shared" si="6"/>
        <v>1</v>
      </c>
      <c r="M198" s="26">
        <v>1</v>
      </c>
      <c r="N198" s="26"/>
      <c r="O198" s="26"/>
      <c r="P198" s="5" t="s">
        <v>118</v>
      </c>
      <c r="Q198" s="3" t="s">
        <v>248</v>
      </c>
      <c r="R198" s="3" t="s">
        <v>135</v>
      </c>
    </row>
    <row r="199" spans="1:18" ht="15" customHeight="1" x14ac:dyDescent="0.2">
      <c r="A199" s="3" t="s">
        <v>409</v>
      </c>
      <c r="B199" s="4">
        <v>1997</v>
      </c>
      <c r="C199" s="26">
        <v>646</v>
      </c>
      <c r="D199" s="26">
        <v>667</v>
      </c>
      <c r="E199" s="26">
        <f t="shared" si="7"/>
        <v>3</v>
      </c>
      <c r="F199" s="26">
        <v>2</v>
      </c>
      <c r="G199" s="27"/>
      <c r="H199" s="27">
        <v>1</v>
      </c>
      <c r="I199" s="7" t="s">
        <v>263</v>
      </c>
      <c r="J199" s="5" t="s">
        <v>109</v>
      </c>
      <c r="K199" s="5" t="s">
        <v>264</v>
      </c>
      <c r="L199" s="26">
        <f t="shared" si="6"/>
        <v>0</v>
      </c>
      <c r="M199" s="26"/>
      <c r="N199" s="26"/>
      <c r="O199" s="26"/>
    </row>
    <row r="200" spans="1:18" ht="15" customHeight="1" x14ac:dyDescent="0.2">
      <c r="A200" s="3" t="s">
        <v>409</v>
      </c>
      <c r="B200" s="4">
        <v>1998</v>
      </c>
      <c r="C200" s="26">
        <v>714</v>
      </c>
      <c r="D200" s="26">
        <v>693</v>
      </c>
      <c r="E200" s="26">
        <f t="shared" si="7"/>
        <v>2</v>
      </c>
      <c r="F200" s="26"/>
      <c r="G200" s="26">
        <v>2</v>
      </c>
      <c r="H200" s="26"/>
      <c r="I200" s="7" t="s">
        <v>352</v>
      </c>
      <c r="J200" s="5" t="s">
        <v>353</v>
      </c>
      <c r="K200" s="5" t="s">
        <v>354</v>
      </c>
      <c r="L200" s="26">
        <f t="shared" si="6"/>
        <v>2</v>
      </c>
      <c r="M200" s="26">
        <v>1</v>
      </c>
      <c r="N200" s="26">
        <v>1</v>
      </c>
      <c r="O200" s="26"/>
      <c r="P200" s="5" t="s">
        <v>72</v>
      </c>
      <c r="Q200" s="3" t="s">
        <v>194</v>
      </c>
      <c r="R200" s="8" t="s">
        <v>195</v>
      </c>
    </row>
    <row r="201" spans="1:18" ht="15" customHeight="1" x14ac:dyDescent="0.2">
      <c r="A201" s="3" t="s">
        <v>409</v>
      </c>
      <c r="B201" s="4">
        <v>1999</v>
      </c>
      <c r="C201" s="26">
        <v>669</v>
      </c>
      <c r="D201" s="26">
        <v>705</v>
      </c>
      <c r="E201" s="26">
        <f t="shared" si="7"/>
        <v>0</v>
      </c>
      <c r="F201" s="26"/>
      <c r="G201" s="26"/>
      <c r="H201" s="26"/>
      <c r="I201" s="6"/>
      <c r="L201" s="26">
        <f>SUM(M201:N201)</f>
        <v>2</v>
      </c>
      <c r="M201" s="26">
        <v>1</v>
      </c>
      <c r="N201" s="26">
        <v>1</v>
      </c>
      <c r="P201" s="5" t="s">
        <v>10</v>
      </c>
      <c r="Q201" s="3" t="s">
        <v>119</v>
      </c>
      <c r="R201" s="22" t="s">
        <v>120</v>
      </c>
    </row>
    <row r="202" spans="1:18" ht="15" customHeight="1" x14ac:dyDescent="0.2">
      <c r="A202" s="3" t="s">
        <v>409</v>
      </c>
      <c r="B202" s="4">
        <v>2000</v>
      </c>
      <c r="C202" s="26">
        <v>868</v>
      </c>
      <c r="D202" s="26">
        <v>1119</v>
      </c>
      <c r="E202" s="26">
        <f t="shared" si="7"/>
        <v>2</v>
      </c>
      <c r="F202" s="26">
        <v>1</v>
      </c>
      <c r="G202" s="26">
        <v>1</v>
      </c>
      <c r="H202" s="26"/>
      <c r="I202" s="6" t="s">
        <v>32</v>
      </c>
      <c r="J202" s="5" t="s">
        <v>33</v>
      </c>
      <c r="K202" s="5" t="s">
        <v>34</v>
      </c>
      <c r="L202" s="26">
        <f t="shared" si="6"/>
        <v>1</v>
      </c>
      <c r="M202" s="26">
        <v>1</v>
      </c>
      <c r="N202" s="26"/>
      <c r="O202" s="26"/>
      <c r="P202" s="5" t="s">
        <v>201</v>
      </c>
      <c r="Q202" s="2" t="s">
        <v>101</v>
      </c>
      <c r="R202" s="8" t="s">
        <v>174</v>
      </c>
    </row>
    <row r="203" spans="1:18" ht="15" customHeight="1" x14ac:dyDescent="0.2">
      <c r="A203" s="3" t="s">
        <v>409</v>
      </c>
      <c r="B203" s="11">
        <v>2001</v>
      </c>
      <c r="C203" s="28">
        <v>1355</v>
      </c>
      <c r="D203" s="28">
        <v>1590</v>
      </c>
      <c r="E203" s="26">
        <f t="shared" si="7"/>
        <v>1</v>
      </c>
      <c r="F203" s="28"/>
      <c r="G203" s="28">
        <v>1</v>
      </c>
      <c r="H203" s="28"/>
      <c r="I203" s="6" t="s">
        <v>35</v>
      </c>
      <c r="J203" s="5" t="s">
        <v>36</v>
      </c>
      <c r="K203" s="5" t="s">
        <v>37</v>
      </c>
      <c r="L203" s="26">
        <f t="shared" si="6"/>
        <v>0</v>
      </c>
      <c r="M203" s="28"/>
      <c r="N203" s="28"/>
      <c r="O203" s="28"/>
      <c r="P203" s="5" t="s">
        <v>74</v>
      </c>
      <c r="Q203" s="3" t="s">
        <v>75</v>
      </c>
      <c r="R203" s="22" t="s">
        <v>65</v>
      </c>
    </row>
    <row r="204" spans="1:18" ht="15" customHeight="1" x14ac:dyDescent="0.2">
      <c r="A204" s="3" t="s">
        <v>409</v>
      </c>
      <c r="B204" s="4">
        <v>2002</v>
      </c>
      <c r="C204" s="26">
        <v>1397</v>
      </c>
      <c r="D204" s="26">
        <v>1350</v>
      </c>
      <c r="E204" s="26">
        <f t="shared" si="7"/>
        <v>2</v>
      </c>
      <c r="F204" s="28">
        <v>2</v>
      </c>
      <c r="G204" s="28"/>
      <c r="H204" s="28"/>
      <c r="I204" s="7" t="s">
        <v>30</v>
      </c>
      <c r="J204" s="5" t="s">
        <v>262</v>
      </c>
      <c r="K204" s="5" t="s">
        <v>261</v>
      </c>
      <c r="L204" s="26">
        <f t="shared" si="6"/>
        <v>1</v>
      </c>
      <c r="M204" s="28">
        <v>1</v>
      </c>
      <c r="N204" s="28"/>
      <c r="O204" s="28"/>
      <c r="P204" s="5" t="s">
        <v>66</v>
      </c>
      <c r="Q204" s="2" t="s">
        <v>81</v>
      </c>
      <c r="R204" s="22" t="s">
        <v>67</v>
      </c>
    </row>
    <row r="205" spans="1:18" ht="15" customHeight="1" x14ac:dyDescent="0.2">
      <c r="A205" s="3" t="s">
        <v>409</v>
      </c>
      <c r="B205" s="11">
        <v>2003</v>
      </c>
      <c r="C205" s="28">
        <v>760</v>
      </c>
      <c r="D205" s="28">
        <v>725</v>
      </c>
      <c r="E205" s="26">
        <f t="shared" si="7"/>
        <v>3</v>
      </c>
      <c r="F205" s="28">
        <v>1</v>
      </c>
      <c r="G205" s="28">
        <v>1</v>
      </c>
      <c r="H205" s="28">
        <v>1</v>
      </c>
      <c r="I205" s="7" t="s">
        <v>110</v>
      </c>
      <c r="J205" s="5" t="s">
        <v>55</v>
      </c>
      <c r="K205" s="5" t="s">
        <v>286</v>
      </c>
      <c r="L205" s="26">
        <f t="shared" si="6"/>
        <v>1</v>
      </c>
      <c r="M205" s="28"/>
      <c r="N205" s="28">
        <v>1</v>
      </c>
      <c r="O205" s="28"/>
      <c r="P205" s="3" t="s">
        <v>165</v>
      </c>
      <c r="Q205" s="5" t="s">
        <v>421</v>
      </c>
      <c r="R205" s="8" t="s">
        <v>422</v>
      </c>
    </row>
    <row r="206" spans="1:18" ht="15" customHeight="1" x14ac:dyDescent="0.2">
      <c r="A206" s="3" t="s">
        <v>409</v>
      </c>
      <c r="B206" s="11">
        <v>2004</v>
      </c>
      <c r="C206" s="28">
        <v>1004</v>
      </c>
      <c r="D206" s="28">
        <v>701</v>
      </c>
      <c r="E206" s="26">
        <f t="shared" si="7"/>
        <v>0</v>
      </c>
      <c r="F206" s="28"/>
      <c r="G206" s="28"/>
      <c r="H206" s="28"/>
      <c r="I206" s="6"/>
      <c r="L206" s="26">
        <f t="shared" si="6"/>
        <v>1</v>
      </c>
      <c r="M206" s="28"/>
      <c r="N206" s="28"/>
      <c r="O206" s="28">
        <v>1</v>
      </c>
      <c r="P206" s="5" t="s">
        <v>122</v>
      </c>
      <c r="Q206" s="5" t="s">
        <v>102</v>
      </c>
      <c r="R206" s="22" t="s">
        <v>104</v>
      </c>
    </row>
    <row r="207" spans="1:18" ht="15" customHeight="1" x14ac:dyDescent="0.2">
      <c r="A207" s="3" t="s">
        <v>409</v>
      </c>
      <c r="B207" s="11">
        <v>2005</v>
      </c>
      <c r="C207" s="28">
        <v>801</v>
      </c>
      <c r="D207" s="28">
        <v>668</v>
      </c>
      <c r="E207" s="26">
        <f t="shared" si="7"/>
        <v>2</v>
      </c>
      <c r="F207" s="28">
        <v>2</v>
      </c>
      <c r="G207" s="28"/>
      <c r="H207" s="28"/>
      <c r="I207" s="6" t="s">
        <v>203</v>
      </c>
      <c r="J207" s="5" t="s">
        <v>202</v>
      </c>
      <c r="K207" s="5" t="s">
        <v>204</v>
      </c>
      <c r="L207" s="26">
        <f t="shared" si="6"/>
        <v>3</v>
      </c>
      <c r="M207" s="28">
        <v>1</v>
      </c>
      <c r="N207" s="28"/>
      <c r="O207" s="28">
        <v>2</v>
      </c>
      <c r="P207" s="5" t="s">
        <v>431</v>
      </c>
      <c r="Q207" s="5" t="s">
        <v>432</v>
      </c>
      <c r="R207" s="3" t="s">
        <v>433</v>
      </c>
    </row>
    <row r="208" spans="1:18" ht="15" customHeight="1" x14ac:dyDescent="0.2">
      <c r="A208" s="3" t="s">
        <v>409</v>
      </c>
      <c r="B208" s="11">
        <v>2006</v>
      </c>
      <c r="C208" s="28">
        <v>801</v>
      </c>
      <c r="D208" s="28">
        <v>555</v>
      </c>
      <c r="E208" s="26">
        <f t="shared" si="7"/>
        <v>1</v>
      </c>
      <c r="F208" s="28">
        <v>1</v>
      </c>
      <c r="G208" s="28"/>
      <c r="H208" s="28"/>
      <c r="I208" s="6" t="s">
        <v>303</v>
      </c>
      <c r="J208" s="5" t="s">
        <v>305</v>
      </c>
      <c r="K208" s="5" t="s">
        <v>304</v>
      </c>
      <c r="L208" s="26">
        <f t="shared" si="6"/>
        <v>1</v>
      </c>
      <c r="M208" s="28">
        <v>1</v>
      </c>
      <c r="N208" s="28"/>
      <c r="O208" s="28"/>
      <c r="P208" s="5" t="s">
        <v>105</v>
      </c>
      <c r="Q208" s="5" t="s">
        <v>192</v>
      </c>
      <c r="R208" s="8" t="s">
        <v>193</v>
      </c>
    </row>
    <row r="209" spans="1:18" ht="15" customHeight="1" x14ac:dyDescent="0.2">
      <c r="A209" s="3" t="s">
        <v>409</v>
      </c>
      <c r="B209" s="11">
        <v>2007</v>
      </c>
      <c r="C209" s="28">
        <v>671</v>
      </c>
      <c r="D209" s="28">
        <v>702</v>
      </c>
      <c r="E209" s="26">
        <f t="shared" si="7"/>
        <v>2</v>
      </c>
      <c r="F209" s="29"/>
      <c r="G209" s="29"/>
      <c r="H209" s="29">
        <v>2</v>
      </c>
      <c r="I209" s="6" t="s">
        <v>111</v>
      </c>
      <c r="J209" s="5" t="s">
        <v>268</v>
      </c>
      <c r="K209" s="5" t="s">
        <v>306</v>
      </c>
      <c r="L209" s="26">
        <f t="shared" si="6"/>
        <v>1</v>
      </c>
      <c r="M209" s="29"/>
      <c r="N209" s="29"/>
      <c r="O209" s="29">
        <v>1</v>
      </c>
      <c r="P209" s="5" t="s">
        <v>434</v>
      </c>
      <c r="Q209" s="5" t="s">
        <v>435</v>
      </c>
      <c r="R209" s="5" t="s">
        <v>436</v>
      </c>
    </row>
    <row r="210" spans="1:18" ht="15" customHeight="1" x14ac:dyDescent="0.2">
      <c r="A210" s="3" t="s">
        <v>409</v>
      </c>
      <c r="B210" s="11">
        <v>2008</v>
      </c>
      <c r="C210" s="28">
        <v>754</v>
      </c>
      <c r="D210" s="28">
        <v>796</v>
      </c>
      <c r="E210" s="26">
        <f t="shared" si="7"/>
        <v>3</v>
      </c>
      <c r="F210" s="28">
        <v>1</v>
      </c>
      <c r="G210" s="28"/>
      <c r="H210" s="28">
        <v>2</v>
      </c>
      <c r="I210" s="7" t="s">
        <v>307</v>
      </c>
      <c r="J210" s="5" t="s">
        <v>149</v>
      </c>
      <c r="K210" s="5" t="s">
        <v>283</v>
      </c>
      <c r="L210" s="26">
        <f t="shared" si="6"/>
        <v>2</v>
      </c>
      <c r="M210" s="28">
        <v>2</v>
      </c>
      <c r="N210" s="28"/>
      <c r="O210" s="28"/>
      <c r="P210" s="5" t="s">
        <v>106</v>
      </c>
      <c r="Q210" s="3" t="s">
        <v>107</v>
      </c>
      <c r="R210" s="3" t="s">
        <v>94</v>
      </c>
    </row>
    <row r="211" spans="1:18" ht="15" customHeight="1" x14ac:dyDescent="0.2">
      <c r="A211" s="3" t="s">
        <v>409</v>
      </c>
      <c r="B211" s="12">
        <v>2009</v>
      </c>
      <c r="C211" s="29">
        <v>834</v>
      </c>
      <c r="D211" s="29">
        <v>779</v>
      </c>
      <c r="E211" s="26">
        <f t="shared" si="7"/>
        <v>2</v>
      </c>
      <c r="F211" s="28">
        <v>1</v>
      </c>
      <c r="G211" s="28">
        <v>1</v>
      </c>
      <c r="H211" s="28"/>
      <c r="I211" s="6" t="s">
        <v>200</v>
      </c>
      <c r="J211" s="5" t="s">
        <v>28</v>
      </c>
      <c r="K211" s="5" t="s">
        <v>188</v>
      </c>
      <c r="L211" s="26">
        <f t="shared" si="6"/>
        <v>0</v>
      </c>
      <c r="M211" s="28"/>
      <c r="N211" s="28"/>
      <c r="O211" s="28"/>
      <c r="P211" s="5"/>
    </row>
    <row r="212" spans="1:18" ht="15" customHeight="1" x14ac:dyDescent="0.2">
      <c r="A212" s="3" t="s">
        <v>409</v>
      </c>
      <c r="B212" s="11">
        <v>2010</v>
      </c>
      <c r="C212" s="28">
        <v>891</v>
      </c>
      <c r="D212" s="28">
        <v>806</v>
      </c>
      <c r="E212" s="26">
        <f t="shared" si="7"/>
        <v>1</v>
      </c>
      <c r="F212" s="28">
        <v>1</v>
      </c>
      <c r="G212" s="28"/>
      <c r="H212" s="28"/>
      <c r="I212" s="6" t="s">
        <v>186</v>
      </c>
      <c r="J212" s="5" t="s">
        <v>27</v>
      </c>
      <c r="K212" s="5" t="s">
        <v>187</v>
      </c>
      <c r="L212" s="26">
        <f t="shared" si="6"/>
        <v>2</v>
      </c>
      <c r="M212" s="28">
        <v>1</v>
      </c>
      <c r="N212" s="28"/>
      <c r="O212" s="28">
        <v>1</v>
      </c>
      <c r="P212" s="5" t="s">
        <v>95</v>
      </c>
      <c r="Q212" s="3" t="s">
        <v>197</v>
      </c>
      <c r="R212" s="3" t="s">
        <v>173</v>
      </c>
    </row>
    <row r="213" spans="1:18" ht="15" customHeight="1" x14ac:dyDescent="0.2">
      <c r="A213" s="3" t="s">
        <v>409</v>
      </c>
      <c r="B213" s="12">
        <v>2011</v>
      </c>
      <c r="C213" s="29">
        <v>1096</v>
      </c>
      <c r="D213" s="29">
        <v>873</v>
      </c>
      <c r="E213" s="26">
        <f t="shared" si="7"/>
        <v>1</v>
      </c>
      <c r="F213" s="29">
        <v>1</v>
      </c>
      <c r="G213" s="29"/>
      <c r="H213" s="29"/>
      <c r="I213" s="6" t="s">
        <v>377</v>
      </c>
      <c r="J213" s="5" t="s">
        <v>271</v>
      </c>
      <c r="K213" s="5" t="s">
        <v>378</v>
      </c>
      <c r="L213" s="26">
        <f t="shared" si="6"/>
        <v>0</v>
      </c>
      <c r="M213" s="29"/>
      <c r="N213" s="29"/>
      <c r="O213" s="29"/>
    </row>
    <row r="214" spans="1:18" ht="15" customHeight="1" x14ac:dyDescent="0.2">
      <c r="A214" s="3" t="s">
        <v>409</v>
      </c>
      <c r="B214" s="11">
        <v>2012</v>
      </c>
      <c r="C214" s="28">
        <v>1283</v>
      </c>
      <c r="D214" s="28">
        <v>972</v>
      </c>
      <c r="E214" s="26">
        <f t="shared" si="7"/>
        <v>1</v>
      </c>
      <c r="F214" s="28"/>
      <c r="G214" s="28"/>
      <c r="H214" s="28">
        <v>1</v>
      </c>
      <c r="I214" s="6" t="s">
        <v>57</v>
      </c>
      <c r="J214" s="5" t="s">
        <v>56</v>
      </c>
      <c r="K214" s="5" t="s">
        <v>284</v>
      </c>
      <c r="L214" s="26">
        <f t="shared" si="6"/>
        <v>0</v>
      </c>
      <c r="M214" s="28"/>
      <c r="N214" s="28"/>
      <c r="O214" s="28"/>
    </row>
    <row r="215" spans="1:18" ht="15" customHeight="1" x14ac:dyDescent="0.2">
      <c r="A215" s="3" t="s">
        <v>409</v>
      </c>
      <c r="B215" s="12">
        <v>2013</v>
      </c>
      <c r="C215" s="29">
        <v>1482</v>
      </c>
      <c r="D215" s="29">
        <v>996</v>
      </c>
      <c r="E215" s="26">
        <f t="shared" si="7"/>
        <v>1</v>
      </c>
      <c r="F215" s="29">
        <v>1</v>
      </c>
      <c r="G215" s="29"/>
      <c r="H215" s="29"/>
      <c r="I215" s="6" t="s">
        <v>221</v>
      </c>
      <c r="J215" s="5" t="s">
        <v>198</v>
      </c>
      <c r="K215" s="5" t="s">
        <v>428</v>
      </c>
      <c r="L215" s="26">
        <f t="shared" si="6"/>
        <v>0</v>
      </c>
      <c r="M215" s="29"/>
      <c r="N215" s="29"/>
      <c r="O215" s="29"/>
      <c r="P215" s="3" t="s">
        <v>237</v>
      </c>
    </row>
    <row r="216" spans="1:18" ht="15" customHeight="1" x14ac:dyDescent="0.2">
      <c r="A216" s="3" t="s">
        <v>409</v>
      </c>
      <c r="B216" s="11">
        <v>2014</v>
      </c>
      <c r="C216" s="28">
        <v>1176</v>
      </c>
      <c r="D216" s="28">
        <v>942</v>
      </c>
      <c r="E216" s="26">
        <f t="shared" si="7"/>
        <v>2</v>
      </c>
      <c r="F216" s="28">
        <v>2</v>
      </c>
      <c r="G216" s="28"/>
      <c r="H216" s="28"/>
      <c r="I216" s="6" t="s">
        <v>219</v>
      </c>
      <c r="J216" s="5" t="s">
        <v>26</v>
      </c>
      <c r="K216" s="5" t="s">
        <v>220</v>
      </c>
      <c r="L216" s="26">
        <f t="shared" si="6"/>
        <v>2</v>
      </c>
      <c r="M216" s="28">
        <v>1</v>
      </c>
      <c r="N216" s="28"/>
      <c r="O216" s="28">
        <v>1</v>
      </c>
      <c r="P216" s="5" t="s">
        <v>96</v>
      </c>
      <c r="Q216" s="3" t="s">
        <v>97</v>
      </c>
      <c r="R216" s="3" t="s">
        <v>98</v>
      </c>
    </row>
    <row r="217" spans="1:18" ht="15" customHeight="1" x14ac:dyDescent="0.2">
      <c r="A217" s="3" t="s">
        <v>409</v>
      </c>
      <c r="B217" s="12">
        <v>2015</v>
      </c>
      <c r="C217" s="29">
        <v>1284</v>
      </c>
      <c r="D217" s="29">
        <v>888</v>
      </c>
      <c r="E217" s="26">
        <f t="shared" si="7"/>
        <v>2</v>
      </c>
      <c r="F217" s="29"/>
      <c r="G217" s="29"/>
      <c r="H217" s="29">
        <v>2</v>
      </c>
      <c r="I217" s="6" t="s">
        <v>43</v>
      </c>
      <c r="J217" s="5" t="s">
        <v>58</v>
      </c>
      <c r="K217" s="5" t="s">
        <v>189</v>
      </c>
      <c r="L217" s="26">
        <f t="shared" si="6"/>
        <v>0</v>
      </c>
      <c r="M217" s="29"/>
      <c r="N217" s="29"/>
      <c r="O217" s="29"/>
    </row>
    <row r="218" spans="1:18" ht="15" customHeight="1" x14ac:dyDescent="0.2">
      <c r="C218" s="30">
        <f t="shared" ref="C218:H218" si="8">SUM(C2:C217)</f>
        <v>45490</v>
      </c>
      <c r="D218" s="30">
        <f t="shared" si="8"/>
        <v>47870</v>
      </c>
      <c r="E218" s="30">
        <f t="shared" si="8"/>
        <v>131</v>
      </c>
      <c r="F218" s="30">
        <f t="shared" si="8"/>
        <v>48</v>
      </c>
      <c r="G218" s="30">
        <f t="shared" si="8"/>
        <v>35</v>
      </c>
      <c r="H218" s="30">
        <f>SUM(H2:H217)</f>
        <v>48</v>
      </c>
      <c r="L218" s="30">
        <f>SUM(L2:L217)</f>
        <v>57</v>
      </c>
      <c r="M218" s="30">
        <f>SUM(M2:M217)</f>
        <v>34</v>
      </c>
      <c r="N218" s="30">
        <f>SUM(N2:N217)</f>
        <v>15</v>
      </c>
      <c r="O218" s="30">
        <f>SUM(O2:O217)</f>
        <v>8</v>
      </c>
    </row>
    <row r="221" spans="1:18" ht="15" customHeight="1" x14ac:dyDescent="0.2">
      <c r="L221" s="31"/>
      <c r="M221" s="31"/>
      <c r="N221" s="31"/>
      <c r="O221" s="31"/>
    </row>
    <row r="222" spans="1:18" ht="15" customHeight="1" x14ac:dyDescent="0.2">
      <c r="L222" s="31"/>
      <c r="M222" s="31"/>
      <c r="N222" s="31"/>
      <c r="O222" s="31"/>
    </row>
    <row r="223" spans="1:18" ht="15" customHeight="1" x14ac:dyDescent="0.2">
      <c r="L223" s="31"/>
      <c r="M223" s="31"/>
      <c r="N223" s="31"/>
      <c r="O223" s="31"/>
    </row>
    <row r="224" spans="1:18" ht="15" customHeight="1" x14ac:dyDescent="0.2">
      <c r="L224" s="31"/>
      <c r="M224" s="31"/>
      <c r="N224" s="31"/>
      <c r="O224" s="31"/>
    </row>
    <row r="225" spans="12:15" ht="15" customHeight="1" x14ac:dyDescent="0.2">
      <c r="L225" s="31"/>
      <c r="M225" s="31"/>
      <c r="N225" s="31"/>
      <c r="O225" s="31"/>
    </row>
    <row r="226" spans="12:15" ht="15" customHeight="1" x14ac:dyDescent="0.2">
      <c r="L226" s="31"/>
      <c r="M226" s="31"/>
      <c r="N226" s="31"/>
      <c r="O226" s="31"/>
    </row>
    <row r="227" spans="12:15" ht="15" customHeight="1" x14ac:dyDescent="0.2">
      <c r="L227" s="31"/>
      <c r="M227" s="31"/>
      <c r="N227" s="31"/>
      <c r="O227" s="31"/>
    </row>
    <row r="228" spans="12:15" ht="15" customHeight="1" x14ac:dyDescent="0.2">
      <c r="L228" s="31"/>
      <c r="M228" s="31"/>
      <c r="N228" s="31"/>
      <c r="O228" s="31"/>
    </row>
    <row r="229" spans="12:15" ht="15" customHeight="1" x14ac:dyDescent="0.2">
      <c r="L229" s="31"/>
      <c r="M229" s="31"/>
      <c r="N229" s="31"/>
      <c r="O229" s="31"/>
    </row>
    <row r="230" spans="12:15" ht="15" customHeight="1" x14ac:dyDescent="0.2">
      <c r="L230" s="31"/>
      <c r="M230" s="31"/>
      <c r="N230" s="31"/>
      <c r="O230" s="31"/>
    </row>
    <row r="231" spans="12:15" ht="15" customHeight="1" x14ac:dyDescent="0.2">
      <c r="L231" s="31"/>
      <c r="M231" s="31"/>
      <c r="N231" s="31"/>
      <c r="O231" s="31"/>
    </row>
    <row r="232" spans="12:15" ht="15" customHeight="1" x14ac:dyDescent="0.2">
      <c r="L232" s="31"/>
      <c r="M232" s="31"/>
      <c r="N232" s="31"/>
      <c r="O232" s="31"/>
    </row>
    <row r="233" spans="12:15" ht="15" customHeight="1" x14ac:dyDescent="0.2">
      <c r="L233" s="31"/>
      <c r="M233" s="31"/>
      <c r="N233" s="31"/>
      <c r="O233" s="31"/>
    </row>
    <row r="234" spans="12:15" ht="15" customHeight="1" x14ac:dyDescent="0.2">
      <c r="L234" s="31"/>
      <c r="M234" s="31"/>
      <c r="N234" s="31"/>
      <c r="O234" s="31"/>
    </row>
    <row r="235" spans="12:15" ht="15" customHeight="1" x14ac:dyDescent="0.2">
      <c r="L235" s="31"/>
      <c r="M235" s="31"/>
      <c r="N235" s="31"/>
      <c r="O235" s="31"/>
    </row>
    <row r="236" spans="12:15" ht="15" customHeight="1" x14ac:dyDescent="0.2">
      <c r="L236" s="31"/>
      <c r="M236" s="31"/>
      <c r="N236" s="31"/>
      <c r="O236" s="31"/>
    </row>
    <row r="237" spans="12:15" ht="15" customHeight="1" x14ac:dyDescent="0.2">
      <c r="L237" s="31"/>
      <c r="M237" s="31"/>
      <c r="N237" s="31"/>
      <c r="O237" s="31"/>
    </row>
    <row r="238" spans="12:15" ht="15" customHeight="1" x14ac:dyDescent="0.2">
      <c r="L238" s="31"/>
      <c r="M238" s="31"/>
      <c r="N238" s="31"/>
      <c r="O238" s="31"/>
    </row>
    <row r="239" spans="12:15" ht="15" customHeight="1" x14ac:dyDescent="0.2">
      <c r="L239" s="31"/>
      <c r="M239" s="31"/>
      <c r="N239" s="31"/>
      <c r="O239" s="31"/>
    </row>
    <row r="240" spans="12:15" ht="15" customHeight="1" x14ac:dyDescent="0.2">
      <c r="L240" s="31"/>
      <c r="M240" s="31"/>
      <c r="N240" s="31"/>
      <c r="O240" s="31"/>
    </row>
    <row r="241" spans="12:15" ht="15" customHeight="1" x14ac:dyDescent="0.2">
      <c r="L241" s="31"/>
      <c r="M241" s="31"/>
      <c r="N241" s="31"/>
      <c r="O241" s="31"/>
    </row>
    <row r="242" spans="12:15" ht="15" customHeight="1" x14ac:dyDescent="0.2">
      <c r="L242" s="31"/>
      <c r="M242" s="31"/>
      <c r="N242" s="31"/>
      <c r="O242" s="31"/>
    </row>
    <row r="243" spans="12:15" ht="15" customHeight="1" x14ac:dyDescent="0.2">
      <c r="L243" s="31"/>
      <c r="M243" s="31"/>
      <c r="N243" s="31"/>
      <c r="O243" s="31"/>
    </row>
    <row r="244" spans="12:15" ht="15" customHeight="1" x14ac:dyDescent="0.2">
      <c r="L244" s="31"/>
      <c r="M244" s="31"/>
      <c r="N244" s="31"/>
      <c r="O244" s="31"/>
    </row>
    <row r="245" spans="12:15" ht="15" customHeight="1" x14ac:dyDescent="0.2">
      <c r="L245" s="31"/>
      <c r="M245" s="31"/>
      <c r="N245" s="31"/>
      <c r="O245" s="31"/>
    </row>
    <row r="246" spans="12:15" ht="15" customHeight="1" x14ac:dyDescent="0.2">
      <c r="L246" s="31"/>
      <c r="M246" s="31"/>
      <c r="N246" s="31"/>
      <c r="O246" s="31"/>
    </row>
    <row r="247" spans="12:15" ht="15" customHeight="1" x14ac:dyDescent="0.2">
      <c r="L247" s="31"/>
      <c r="M247" s="31"/>
      <c r="N247" s="31"/>
      <c r="O247" s="31"/>
    </row>
    <row r="248" spans="12:15" ht="15" customHeight="1" x14ac:dyDescent="0.2">
      <c r="L248" s="31"/>
      <c r="M248" s="31"/>
      <c r="N248" s="31"/>
      <c r="O248" s="31"/>
    </row>
    <row r="249" spans="12:15" ht="15" customHeight="1" x14ac:dyDescent="0.2">
      <c r="L249" s="31"/>
      <c r="M249" s="31"/>
      <c r="N249" s="31"/>
      <c r="O249" s="31"/>
    </row>
  </sheetData>
  <autoFilter ref="A1:R218"/>
  <phoneticPr fontId="13" type="noConversion"/>
  <hyperlinks>
    <hyperlink ref="R83" r:id="rId1"/>
  </hyperlinks>
  <pageMargins left="0.75" right="0.75" top="1" bottom="1" header="0.5" footer="0.5"/>
  <ignoredErrors>
    <ignoredError sqref="F218 E28:E141 E148:E217" emptyCellReference="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France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Luzi Hail</cp:lastModifiedBy>
  <dcterms:created xsi:type="dcterms:W3CDTF">2010-10-17T04:53:32Z</dcterms:created>
  <dcterms:modified xsi:type="dcterms:W3CDTF">2017-02-12T15:18:47Z</dcterms:modified>
</cp:coreProperties>
</file>